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1"/>
  <workbookPr/>
  <mc:AlternateContent xmlns:mc="http://schemas.openxmlformats.org/markup-compatibility/2006">
    <mc:Choice Requires="x15">
      <x15ac:absPath xmlns:x15ac="http://schemas.microsoft.com/office/spreadsheetml/2010/11/ac" url="I:\Nabave\2021\3_Nad ZJN-3\12_100g-moduli-za-hrbtenicne-povezave\03_RD_za objavo\"/>
    </mc:Choice>
  </mc:AlternateContent>
  <xr:revisionPtr revIDLastSave="0" documentId="13_ncr:1_{CE6588DC-8DF8-4BA8-B141-60A8F6BFF0CF}" xr6:coauthVersionLast="36" xr6:coauthVersionMax="46" xr10:uidLastSave="{00000000-0000-0000-0000-000000000000}"/>
  <bookViews>
    <workbookView xWindow="0" yWindow="0" windowWidth="28800" windowHeight="12225" xr2:uid="{00000000-000D-0000-FFFF-FFFF00000000}"/>
  </bookViews>
  <sheets>
    <sheet name="Moduli za hrbtenično omrežje_x0009__x0009__x0009_" sheetId="5" r:id="rId1"/>
  </sheets>
  <definedNames>
    <definedName name="_xlnm.Print_Area" localSheetId="0">'Moduli za hrbtenično omrežje			'!$B$1:$H$77</definedName>
  </definedNames>
  <calcPr calcId="191029"/>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F100" i="5" l="1"/>
  <c r="F99" i="5"/>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G100" i="5" l="1"/>
  <c r="H100" i="5" s="1"/>
  <c r="G99" i="5"/>
  <c r="H99" i="5" s="1"/>
  <c r="G98" i="5"/>
  <c r="H98" i="5" s="1"/>
  <c r="G97" i="5"/>
  <c r="H97" i="5" s="1"/>
  <c r="G96" i="5"/>
  <c r="H96" i="5" s="1"/>
  <c r="G95" i="5"/>
  <c r="H95" i="5" s="1"/>
  <c r="G94" i="5"/>
  <c r="H94" i="5" s="1"/>
  <c r="G93" i="5"/>
  <c r="H93" i="5" s="1"/>
  <c r="G92" i="5"/>
  <c r="H92" i="5" s="1"/>
  <c r="G91" i="5"/>
  <c r="H91" i="5" s="1"/>
  <c r="G90" i="5"/>
  <c r="H90" i="5" s="1"/>
  <c r="G89" i="5"/>
  <c r="H89" i="5" s="1"/>
  <c r="G88" i="5"/>
  <c r="H88" i="5" s="1"/>
  <c r="G87" i="5"/>
  <c r="H87" i="5" s="1"/>
  <c r="G86" i="5"/>
  <c r="H86" i="5" s="1"/>
  <c r="G85" i="5"/>
  <c r="H85" i="5" s="1"/>
  <c r="G84" i="5"/>
  <c r="H84" i="5" s="1"/>
  <c r="G83" i="5"/>
  <c r="H83" i="5" s="1"/>
  <c r="G82" i="5"/>
  <c r="H82" i="5" s="1"/>
  <c r="G81" i="5"/>
  <c r="H81" i="5" s="1"/>
  <c r="G80" i="5"/>
  <c r="H80" i="5" s="1"/>
  <c r="G79" i="5"/>
  <c r="H79" i="5" s="1"/>
  <c r="G78" i="5"/>
  <c r="H78" i="5" s="1"/>
  <c r="G77" i="5"/>
  <c r="H77" i="5" s="1"/>
  <c r="G76" i="5"/>
  <c r="H76" i="5" s="1"/>
  <c r="G75" i="5"/>
  <c r="H75" i="5" s="1"/>
  <c r="G74" i="5"/>
  <c r="H74" i="5" s="1"/>
  <c r="G73" i="5"/>
  <c r="H73" i="5" s="1"/>
  <c r="B73" i="5"/>
  <c r="B74" i="5" s="1"/>
  <c r="B75" i="5" s="1"/>
  <c r="B76" i="5" s="1"/>
  <c r="B77" i="5" s="1"/>
  <c r="B78" i="5" s="1"/>
  <c r="B79" i="5" s="1"/>
  <c r="B80" i="5" s="1"/>
  <c r="B81" i="5" s="1"/>
  <c r="B82" i="5" s="1"/>
  <c r="B83" i="5" s="1"/>
  <c r="B84" i="5" s="1"/>
  <c r="B85" i="5" s="1"/>
  <c r="B86" i="5" s="1"/>
  <c r="B87" i="5" s="1"/>
  <c r="B88" i="5" s="1"/>
  <c r="B89" i="5" s="1"/>
  <c r="B90" i="5" s="1"/>
  <c r="B91" i="5" s="1"/>
  <c r="B92" i="5" s="1"/>
  <c r="B93" i="5" s="1"/>
  <c r="B94" i="5" s="1"/>
  <c r="B95" i="5" s="1"/>
  <c r="B96" i="5" s="1"/>
  <c r="B97" i="5" s="1"/>
  <c r="B98" i="5" s="1"/>
  <c r="B99" i="5" s="1"/>
  <c r="B100" i="5" s="1"/>
  <c r="G72" i="5"/>
  <c r="H72" i="5" s="1"/>
  <c r="G71" i="5"/>
  <c r="H71" i="5" s="1"/>
  <c r="G70" i="5"/>
  <c r="H70" i="5" s="1"/>
  <c r="G69" i="5"/>
  <c r="H69" i="5" s="1"/>
  <c r="G68" i="5"/>
  <c r="H68" i="5" s="1"/>
  <c r="H67" i="5"/>
  <c r="G67" i="5"/>
  <c r="B67" i="5"/>
  <c r="B68" i="5" s="1"/>
  <c r="B69" i="5" s="1"/>
  <c r="B70" i="5" s="1"/>
  <c r="B71" i="5" s="1"/>
  <c r="G66" i="5"/>
  <c r="H66" i="5" s="1"/>
  <c r="G27" i="5"/>
  <c r="H27" i="5"/>
  <c r="G28" i="5"/>
  <c r="H28" i="5" s="1"/>
  <c r="G29" i="5"/>
  <c r="H29" i="5" s="1"/>
  <c r="G30" i="5"/>
  <c r="H30" i="5" s="1"/>
  <c r="G31" i="5"/>
  <c r="H31" i="5"/>
  <c r="G32" i="5"/>
  <c r="H32" i="5" s="1"/>
  <c r="G33" i="5"/>
  <c r="H33" i="5" s="1"/>
  <c r="G34" i="5"/>
  <c r="H34" i="5" s="1"/>
  <c r="G35" i="5"/>
  <c r="H35" i="5"/>
  <c r="G36" i="5"/>
  <c r="H36" i="5" s="1"/>
  <c r="G37" i="5"/>
  <c r="H37" i="5" s="1"/>
  <c r="G38" i="5"/>
  <c r="H38" i="5" s="1"/>
  <c r="G39" i="5"/>
  <c r="H39" i="5"/>
  <c r="G40" i="5"/>
  <c r="H40" i="5" s="1"/>
  <c r="G41" i="5"/>
  <c r="H41" i="5" s="1"/>
  <c r="G42" i="5"/>
  <c r="H42" i="5" s="1"/>
  <c r="G43" i="5"/>
  <c r="H43" i="5"/>
  <c r="G44" i="5"/>
  <c r="H44" i="5" s="1"/>
  <c r="G45" i="5"/>
  <c r="H45" i="5" s="1"/>
  <c r="G46" i="5"/>
  <c r="H46" i="5" s="1"/>
  <c r="G47" i="5"/>
  <c r="H47" i="5"/>
  <c r="G48" i="5"/>
  <c r="H48" i="5" s="1"/>
  <c r="G49" i="5"/>
  <c r="H49" i="5" s="1"/>
  <c r="G50" i="5"/>
  <c r="H50" i="5" s="1"/>
  <c r="G51" i="5"/>
  <c r="H51" i="5"/>
  <c r="G52" i="5"/>
  <c r="H52" i="5" s="1"/>
  <c r="G53" i="5"/>
  <c r="H53" i="5" s="1"/>
  <c r="G55" i="5"/>
  <c r="H55" i="5" s="1"/>
  <c r="G56" i="5"/>
  <c r="H56" i="5" s="1"/>
  <c r="G57" i="5"/>
  <c r="H57" i="5" s="1"/>
  <c r="G58" i="5"/>
  <c r="H58" i="5" s="1"/>
  <c r="G59" i="5"/>
  <c r="H59" i="5"/>
  <c r="B55" i="5"/>
  <c r="B56" i="5" s="1"/>
  <c r="B57" i="5" s="1"/>
  <c r="B58" i="5" s="1"/>
  <c r="B59" i="5" s="1"/>
  <c r="B60" i="5" s="1"/>
  <c r="H101" i="5" l="1"/>
  <c r="B33" i="5"/>
  <c r="B34" i="5" s="1"/>
  <c r="B35" i="5" s="1"/>
  <c r="B36" i="5" s="1"/>
  <c r="B37" i="5" s="1"/>
  <c r="B38" i="5" s="1"/>
  <c r="B39" i="5" s="1"/>
  <c r="B40" i="5" s="1"/>
  <c r="B41" i="5" s="1"/>
  <c r="B42" i="5" s="1"/>
  <c r="B43" i="5" s="1"/>
  <c r="B44" i="5" s="1"/>
  <c r="B45" i="5" s="1"/>
  <c r="B46" i="5" s="1"/>
  <c r="B47" i="5" s="1"/>
  <c r="B48" i="5" s="1"/>
  <c r="B49" i="5" s="1"/>
  <c r="B50" i="5" s="1"/>
  <c r="B51" i="5" s="1"/>
  <c r="B52" i="5" s="1"/>
  <c r="B53" i="5" s="1"/>
  <c r="B54" i="5" s="1"/>
  <c r="G26" i="5"/>
  <c r="B27" i="5"/>
  <c r="B28" i="5" s="1"/>
  <c r="B29" i="5" s="1"/>
  <c r="B30" i="5" s="1"/>
  <c r="B31" i="5" s="1"/>
  <c r="G60" i="5" l="1"/>
  <c r="H60" i="5" s="1"/>
  <c r="G54" i="5"/>
  <c r="H54" i="5" s="1"/>
  <c r="H26" i="5"/>
  <c r="H61" i="5" l="1"/>
</calcChain>
</file>

<file path=xl/sharedStrings.xml><?xml version="1.0" encoding="utf-8"?>
<sst xmlns="http://schemas.openxmlformats.org/spreadsheetml/2006/main" count="192" uniqueCount="80">
  <si>
    <t>Enota</t>
  </si>
  <si>
    <t xml:space="preserve">Utež </t>
  </si>
  <si>
    <t>Cena brez DDV v € (na enoto)</t>
  </si>
  <si>
    <t>(Cena*Utež) brez DDV v €</t>
  </si>
  <si>
    <t>(Cena*Utež) z DDV v €</t>
  </si>
  <si>
    <t>SKUPAJ z DDV v € (za merilo):</t>
  </si>
  <si>
    <t>Izpolnite vsa bela polja</t>
  </si>
  <si>
    <t xml:space="preserve">TABELA 1: Merilo za izbiro </t>
  </si>
  <si>
    <t>Naročnik</t>
  </si>
  <si>
    <t>Arnes</t>
  </si>
  <si>
    <t>Javno naročilo</t>
  </si>
  <si>
    <t>Tehnološki park 18</t>
  </si>
  <si>
    <t>1000 Ljubljana</t>
  </si>
  <si>
    <t>Oznaka javnega naročila</t>
  </si>
  <si>
    <t>Predmet javnega naročila</t>
  </si>
  <si>
    <t>Ponudnik</t>
  </si>
  <si>
    <t>Naziv</t>
  </si>
  <si>
    <t>Sedež</t>
  </si>
  <si>
    <t>ID št. Za DDV</t>
  </si>
  <si>
    <t>Matična številka</t>
  </si>
  <si>
    <t>Garancijski rok</t>
  </si>
  <si>
    <t>Lokacija realizacije</t>
  </si>
  <si>
    <t>Dobava/izvedba</t>
  </si>
  <si>
    <t>Rok dobave</t>
  </si>
  <si>
    <t>Plačilni rok</t>
  </si>
  <si>
    <t>v skladu s specifikacijami</t>
  </si>
  <si>
    <t xml:space="preserve">Ponudnik soglaša, da lahko naročnik, ob upoštevanju 7. odstavka 89. člena ZJN-3 v primeru ugotovitve računskih napak te odpravi tako, da ob upoštevanju cen na enoto brez DDV in količin, ki jih ponuja, izračuna vrednost ponudbe z upoštevanjem pravilne matematične operacije. </t>
  </si>
  <si>
    <t>Ponudnik tudi soglaša, da lahko naročnik napačno zapisano stopnjo DDV popravi v pravilno.</t>
  </si>
  <si>
    <t>kos</t>
  </si>
  <si>
    <t>Stopnja DDV</t>
  </si>
  <si>
    <t>Na stroške ponudnika. (DDP naročnik, Incoterms 2020)</t>
  </si>
  <si>
    <t>Obrazec ponudba predracun</t>
  </si>
  <si>
    <t>Naročnik je zavezan račun plačati v 30. dneh od dneva prejema pravilno izstavljenega računa, ki ni zavrnjen v roku osmih dni od prejema.</t>
  </si>
  <si>
    <t>Čas odprave napake/Odzivni čas</t>
  </si>
  <si>
    <t>Arnes, Tehnološki park 18, 1000 Ljubljana</t>
  </si>
  <si>
    <t>Nakup 100 G modulov z garancijo za hrbtenične povezave</t>
  </si>
  <si>
    <t>Opis</t>
  </si>
  <si>
    <t>QSFP28 100G DWDM PAM4</t>
  </si>
  <si>
    <t>QSFP-DD 100G DWDM coherent</t>
  </si>
  <si>
    <t>Modul QSFP28, 100G, SR4</t>
  </si>
  <si>
    <t>Modul QSFP28, 100G, LR4</t>
  </si>
  <si>
    <t>Modul QSFP28, 100G, ER4</t>
  </si>
  <si>
    <t>Kos</t>
  </si>
  <si>
    <t>QSFP28 to SFP28 adapter</t>
  </si>
  <si>
    <t>TABELA 2: Prvo naročilo opreme</t>
  </si>
  <si>
    <t>TABELA 3</t>
  </si>
  <si>
    <t>3 leta</t>
  </si>
  <si>
    <t>SKUPAJ z DDV v €:</t>
  </si>
  <si>
    <t>Moduli za hrbtenično omrežje</t>
  </si>
  <si>
    <t>Številka postavke</t>
  </si>
  <si>
    <t>DAC modul 40G, QSFP+, 1m</t>
  </si>
  <si>
    <t>DAC modul 40G, QSFP+, 3m</t>
  </si>
  <si>
    <t>DAC modul 40G, QSFP+, 5m</t>
  </si>
  <si>
    <t>AOC modul 40G, QSFP+, 7m</t>
  </si>
  <si>
    <t>AOC modul 40G, QSFP+, 10m</t>
  </si>
  <si>
    <t>AOC modul 40G, QSFP+, 15m</t>
  </si>
  <si>
    <t>DAC modul 40G na 4x10G, 1m</t>
  </si>
  <si>
    <t>DAC modul 40G na 4x10G, 3m</t>
  </si>
  <si>
    <t>AOC modul 40G na 4x10G, 5m</t>
  </si>
  <si>
    <t>AOC modul 40G na 4x10G, 10m</t>
  </si>
  <si>
    <t>DAC modul 100G, QSFP28, 1m</t>
  </si>
  <si>
    <t>DAC modul 100G, QSFP28, 3m</t>
  </si>
  <si>
    <t>DAC modul 100G, QSFP28, 5m</t>
  </si>
  <si>
    <t>AOC modul 100G, QSFP28, 1m</t>
  </si>
  <si>
    <t>AOC modul 100G, QSFP28, 2m</t>
  </si>
  <si>
    <t>AOC modul 100G, QSFP28, 3m</t>
  </si>
  <si>
    <t>AOC modul 100G, QSFP28, 5m</t>
  </si>
  <si>
    <t>AOC modul 100G, QSFP28, 7m</t>
  </si>
  <si>
    <t>AOC modul 100G, QSFP28, 10m</t>
  </si>
  <si>
    <t>AOC modul 100G, QSFP28, 15m</t>
  </si>
  <si>
    <t>DAC modul 100G na 4x25G, 1m</t>
  </si>
  <si>
    <t>DAC modul 100G na 4x25G, 3m</t>
  </si>
  <si>
    <t>AOC modul 100G na 4x25G, 1m</t>
  </si>
  <si>
    <t>AOC modul 100G na 4x25G, 3m</t>
  </si>
  <si>
    <t>AOC modul 100G na 4x25G, 5m</t>
  </si>
  <si>
    <t>AOC modul 100G na 4x25G, 10m</t>
  </si>
  <si>
    <t>AOC modul 400G QSFP-DD, 1m</t>
  </si>
  <si>
    <t>AOC modul 400G QSFP-DD, 5m</t>
  </si>
  <si>
    <t>AOC modul 400G QSFP-DD, 10m</t>
  </si>
  <si>
    <r>
      <t xml:space="preserve">Oprema, ki se naroča v okviru prvega naročila po tem okvirnem sporazumu (ePRO_Ponudba_Predračun, TABELA 2: Prvo naročilo opreme), mora biti dobavljena in račun izstavljen </t>
    </r>
    <r>
      <rPr>
        <b/>
        <sz val="9"/>
        <color theme="1"/>
        <rFont val="Verdana"/>
        <family val="2"/>
      </rPr>
      <t>najkasneje do 23.12.2021</t>
    </r>
    <r>
      <rPr>
        <sz val="9"/>
        <color theme="1"/>
        <rFont val="Verdana"/>
        <family val="2"/>
        <charset val="238"/>
      </rPr>
      <t xml:space="preserve">. Kasnejše dobave naročnik ne bo mogel sprejeti, saj za to naročilo po tem roku ne bo imel več zagotovljenih sredstev.
Za vsa nadaljnja posamezna naročila po tem okvirnem sporazumu je dobavni rok največ </t>
    </r>
    <r>
      <rPr>
        <b/>
        <sz val="9"/>
        <color theme="1"/>
        <rFont val="Verdana"/>
        <family val="2"/>
      </rPr>
      <t xml:space="preserve">90 dni </t>
    </r>
    <r>
      <rPr>
        <sz val="9"/>
        <color theme="1"/>
        <rFont val="Verdana"/>
        <family val="2"/>
        <charset val="238"/>
      </rPr>
      <t xml:space="preserve">od oddaje posameznega naročila. V kolikor zaradi situacije z epidemijo SARS-CoV-2 (COVID-19), dobavitelj ob oddaji posameznega naročila naročniku ne more zagotoviti dobave opreme v tem dobavnem roku, se lahko dobavitelj o tem posvetuje z naročnikom in na podlagi tega določita nov primeren (krajši ali daljši) rok za dobavo.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</si>
</sst>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
      <scheme val="minor"/>
    </font>
    <font>
      <b/>
      <sz val="9"/>
      <color theme="1"/>
      <name val="Verdana"/>
      <family val="2"/>
      <charset val="238"/>
    </font>
    <font>
      <sz val="9"/>
      <color theme="1"/>
      <name val="Verdana"/>
      <family val="2"/>
      <charset val="238"/>
    </font>
    <font>
      <i/>
      <sz val="10"/>
      <color theme="1"/>
      <name val="Verdana"/>
      <family val="2"/>
      <charset val="238"/>
    </font>
    <font>
      <b/>
      <sz val="14"/>
      <color theme="1"/>
      <name val="Calibri"/>
      <family val="2"/>
      <charset val="238"/>
      <scheme val="minor"/>
    </font>
    <font>
      <b/>
      <sz val="10"/>
      <color theme="1"/>
      <name val="Verdana"/>
      <family val="2"/>
      <charset val="238"/>
    </font>
    <font>
      <sz val="10"/>
      <color theme="1"/>
      <name val="Verdana"/>
      <family val="2"/>
    </font>
    <font>
      <b/>
      <sz val="10"/>
      <color theme="1"/>
      <name val="Verdana"/>
      <family val="2"/>
    </font>
    <font>
      <b/>
      <sz val="11"/>
      <color theme="1"/>
      <name val="Calibri"/>
      <family val="2"/>
      <charset val="1"/>
      <scheme val="minor"/>
    </font>
    <font>
      <b/>
      <sz val="12"/>
      <color theme="1"/>
      <name val="Verdana"/>
      <family val="2"/>
    </font>
    <font>
      <sz val="10"/>
      <color theme="1"/>
      <name val="Calibri"/>
      <family val="2"/>
      <charset val="1"/>
      <scheme val="minor"/>
    </font>
    <font>
      <sz val="9"/>
      <color theme="1"/>
      <name val="Verdana"/>
      <family val="2"/>
    </font>
    <font>
      <b/>
      <sz val="11"/>
      <color rgb="FFFF0000"/>
      <name val="Calibri"/>
      <family val="2"/>
      <scheme val="minor"/>
    </font>
    <font>
      <b/>
      <sz val="22"/>
      <color rgb="FFFF0000"/>
      <name val="Calibri"/>
      <family val="2"/>
      <scheme val="minor"/>
    </font>
    <font>
      <b/>
      <sz val="11"/>
      <color theme="1"/>
      <name val="Calibri"/>
      <family val="2"/>
      <scheme val="minor"/>
    </font>
    <font>
      <sz val="9"/>
      <color rgb="FF000000"/>
      <name val="Verdana"/>
      <family val="2"/>
    </font>
    <font>
      <b/>
      <sz val="9"/>
      <color theme="1"/>
      <name val="Verdana"/>
      <family val="2"/>
    </font>
  </fonts>
  <fills count="7">
    <fill>
      <patternFill patternType="none"/>
    </fill>
    <fill>
      <patternFill patternType="gray125"/>
    </fill>
    <fill>
      <patternFill patternType="solid">
        <fgColor rgb="FFFADC8C"/>
        <bgColor indexed="64"/>
      </patternFill>
    </fill>
    <fill>
      <patternFill patternType="solid">
        <fgColor rgb="FFFAAA5A"/>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s>
  <borders count="17">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78">
    <xf numFmtId="0" fontId="0" fillId="0" borderId="0" xfId="0"/>
    <xf numFmtId="0" fontId="14" fillId="0" borderId="0" xfId="0" applyFont="1" applyProtection="1"/>
    <xf numFmtId="0" fontId="0" fillId="0" borderId="0" xfId="0" applyProtection="1"/>
    <xf numFmtId="0" fontId="4" fillId="0" borderId="0" xfId="0" applyFont="1" applyProtection="1"/>
    <xf numFmtId="0" fontId="3" fillId="0" borderId="0" xfId="0" applyFont="1" applyAlignment="1" applyProtection="1">
      <alignment horizontal="left" vertical="center" indent="2"/>
    </xf>
    <xf numFmtId="0" fontId="12" fillId="0" borderId="0" xfId="0" applyFont="1" applyProtection="1"/>
    <xf numFmtId="0" fontId="13" fillId="0" borderId="0" xfId="0" applyFont="1" applyProtection="1"/>
    <xf numFmtId="0" fontId="6" fillId="0" borderId="0" xfId="0" applyFont="1" applyAlignment="1" applyProtection="1">
      <alignment vertical="center"/>
    </xf>
    <xf numFmtId="0" fontId="6" fillId="0" borderId="0" xfId="0" applyFont="1" applyProtection="1"/>
    <xf numFmtId="9" fontId="14" fillId="0" borderId="0" xfId="0" applyNumberFormat="1" applyFont="1" applyProtection="1"/>
    <xf numFmtId="0" fontId="0" fillId="0" borderId="0" xfId="0" applyBorder="1" applyProtection="1"/>
    <xf numFmtId="0" fontId="1" fillId="2" borderId="15" xfId="0" applyFont="1" applyFill="1" applyBorder="1" applyAlignment="1" applyProtection="1">
      <alignment vertical="center" wrapText="1"/>
    </xf>
    <xf numFmtId="4" fontId="11" fillId="0" borderId="15" xfId="0" applyNumberFormat="1" applyFont="1" applyFill="1" applyBorder="1" applyAlignment="1" applyProtection="1">
      <alignment horizontal="right" vertical="center" wrapText="1"/>
      <protection locked="0"/>
    </xf>
    <xf numFmtId="4" fontId="11" fillId="4" borderId="15" xfId="0" applyNumberFormat="1" applyFont="1" applyFill="1" applyBorder="1" applyAlignment="1" applyProtection="1">
      <alignment horizontal="right" vertical="center" wrapText="1"/>
    </xf>
    <xf numFmtId="4" fontId="11" fillId="6" borderId="15" xfId="0" applyNumberFormat="1" applyFont="1" applyFill="1" applyBorder="1" applyAlignment="1" applyProtection="1">
      <alignment horizontal="right" vertical="center" wrapText="1"/>
      <protection locked="0"/>
    </xf>
    <xf numFmtId="4" fontId="1" fillId="5" borderId="15" xfId="0" applyNumberFormat="1" applyFont="1" applyFill="1" applyBorder="1" applyAlignment="1" applyProtection="1">
      <alignment horizontal="right" vertical="center" wrapText="1"/>
    </xf>
    <xf numFmtId="0" fontId="1" fillId="2" borderId="16" xfId="0" applyFont="1" applyFill="1" applyBorder="1" applyAlignment="1" applyProtection="1">
      <alignment vertical="center" wrapText="1"/>
    </xf>
    <xf numFmtId="4" fontId="11" fillId="0" borderId="16" xfId="0" applyNumberFormat="1" applyFont="1" applyFill="1" applyBorder="1" applyAlignment="1" applyProtection="1">
      <alignment horizontal="right" vertical="center" wrapText="1"/>
      <protection locked="0"/>
    </xf>
    <xf numFmtId="4" fontId="11" fillId="4" borderId="16" xfId="0" applyNumberFormat="1" applyFont="1" applyFill="1" applyBorder="1" applyAlignment="1" applyProtection="1">
      <alignment horizontal="right" vertical="center" wrapText="1"/>
    </xf>
    <xf numFmtId="0" fontId="5" fillId="3" borderId="3" xfId="0" applyFont="1" applyFill="1" applyBorder="1" applyAlignment="1" applyProtection="1">
      <alignment vertical="center" wrapText="1"/>
    </xf>
    <xf numFmtId="0" fontId="1" fillId="3" borderId="3" xfId="0" applyFont="1" applyFill="1" applyBorder="1" applyAlignment="1" applyProtection="1">
      <alignment vertical="center" wrapText="1"/>
    </xf>
    <xf numFmtId="4" fontId="1" fillId="5" borderId="16" xfId="0" applyNumberFormat="1" applyFont="1" applyFill="1" applyBorder="1" applyAlignment="1" applyProtection="1">
      <alignment horizontal="right" vertical="center" wrapText="1"/>
    </xf>
    <xf numFmtId="0" fontId="0" fillId="0" borderId="0" xfId="0" applyBorder="1" applyAlignment="1" applyProtection="1">
      <alignment horizontal="left" vertical="center" wrapText="1"/>
    </xf>
    <xf numFmtId="0" fontId="15" fillId="2" borderId="16" xfId="0" applyFont="1" applyFill="1" applyBorder="1" applyAlignment="1" applyProtection="1">
      <alignment vertical="center" wrapText="1"/>
    </xf>
    <xf numFmtId="0" fontId="15" fillId="2" borderId="16" xfId="0" applyFont="1" applyFill="1" applyBorder="1" applyAlignment="1" applyProtection="1">
      <alignment horizontal="center" vertical="center" wrapText="1"/>
    </xf>
    <xf numFmtId="0" fontId="11" fillId="2" borderId="15" xfId="0" applyFont="1" applyFill="1" applyBorder="1" applyAlignment="1" applyProtection="1">
      <alignment vertical="center" wrapText="1"/>
    </xf>
    <xf numFmtId="0" fontId="15" fillId="2" borderId="15" xfId="0" applyFont="1" applyFill="1" applyBorder="1" applyAlignment="1" applyProtection="1">
      <alignment horizontal="center" vertical="center" wrapText="1"/>
    </xf>
    <xf numFmtId="0" fontId="15" fillId="2" borderId="15" xfId="0" applyFont="1" applyFill="1" applyBorder="1" applyAlignment="1" applyProtection="1">
      <alignment vertical="center" wrapText="1"/>
    </xf>
    <xf numFmtId="0" fontId="11" fillId="2" borderId="16" xfId="0" applyFont="1" applyFill="1" applyBorder="1" applyAlignment="1" applyProtection="1">
      <alignment vertical="center" wrapText="1"/>
    </xf>
    <xf numFmtId="0" fontId="7" fillId="3" borderId="4" xfId="0" applyFont="1" applyFill="1" applyBorder="1" applyAlignment="1" applyProtection="1">
      <alignment horizontal="left" vertical="center" wrapText="1"/>
    </xf>
    <xf numFmtId="0" fontId="10" fillId="0" borderId="6" xfId="0" applyFont="1" applyBorder="1" applyAlignment="1" applyProtection="1">
      <alignment horizontal="left" vertical="center" wrapText="1"/>
    </xf>
    <xf numFmtId="0" fontId="10" fillId="0" borderId="5" xfId="0" applyFont="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6" xfId="0" applyFont="1" applyFill="1" applyBorder="1" applyAlignment="1" applyProtection="1">
      <alignment horizontal="left" vertical="center" wrapText="1"/>
    </xf>
    <xf numFmtId="0" fontId="0" fillId="0" borderId="6" xfId="0" applyBorder="1" applyAlignment="1" applyProtection="1">
      <alignment horizontal="left" vertical="center" wrapText="1"/>
    </xf>
    <xf numFmtId="0" fontId="0" fillId="0" borderId="5" xfId="0" applyBorder="1" applyAlignment="1" applyProtection="1">
      <alignment horizontal="left" vertical="center" wrapText="1"/>
    </xf>
    <xf numFmtId="0" fontId="6" fillId="0" borderId="0" xfId="0" applyFont="1" applyAlignment="1" applyProtection="1">
      <alignment horizontal="left" vertical="center" wrapText="1"/>
    </xf>
    <xf numFmtId="0" fontId="0" fillId="0" borderId="0" xfId="0" applyAlignment="1" applyProtection="1">
      <alignment wrapText="1"/>
    </xf>
    <xf numFmtId="0" fontId="1" fillId="2" borderId="16" xfId="0" applyFont="1" applyFill="1" applyBorder="1" applyAlignment="1" applyProtection="1">
      <alignment horizontal="right" vertical="center" wrapText="1"/>
    </xf>
    <xf numFmtId="0" fontId="1" fillId="2" borderId="4" xfId="0" applyFont="1" applyFill="1" applyBorder="1" applyAlignment="1" applyProtection="1">
      <alignment vertical="center" wrapText="1"/>
    </xf>
    <xf numFmtId="0" fontId="1" fillId="2" borderId="6" xfId="0" applyFont="1" applyFill="1" applyBorder="1" applyAlignment="1" applyProtection="1">
      <alignment vertical="center" wrapText="1"/>
    </xf>
    <xf numFmtId="0" fontId="1" fillId="2" borderId="5" xfId="0" applyFont="1" applyFill="1" applyBorder="1" applyAlignment="1" applyProtection="1">
      <alignment vertical="center" wrapText="1"/>
    </xf>
    <xf numFmtId="0" fontId="7" fillId="3" borderId="6" xfId="0" applyFont="1" applyFill="1" applyBorder="1" applyAlignment="1" applyProtection="1">
      <alignment horizontal="left" vertical="center" wrapText="1"/>
    </xf>
    <xf numFmtId="0" fontId="7" fillId="3" borderId="5" xfId="0" applyFont="1" applyFill="1" applyBorder="1" applyAlignment="1" applyProtection="1">
      <alignment horizontal="left" vertical="center" wrapText="1"/>
    </xf>
    <xf numFmtId="0" fontId="2" fillId="2" borderId="5" xfId="0" applyFont="1" applyFill="1" applyBorder="1" applyAlignment="1" applyProtection="1">
      <alignment horizontal="left" vertical="center" wrapText="1"/>
    </xf>
    <xf numFmtId="0" fontId="1" fillId="2" borderId="4" xfId="0" applyFont="1" applyFill="1" applyBorder="1" applyAlignment="1" applyProtection="1">
      <alignment horizontal="left" vertical="center" wrapText="1"/>
    </xf>
    <xf numFmtId="0" fontId="8" fillId="0" borderId="6" xfId="0" applyFont="1" applyBorder="1" applyAlignment="1" applyProtection="1">
      <alignment horizontal="left" vertical="center" wrapText="1"/>
    </xf>
    <xf numFmtId="0" fontId="8" fillId="0" borderId="5" xfId="0" applyFont="1" applyBorder="1" applyAlignment="1" applyProtection="1">
      <alignment horizontal="left" vertical="center" wrapText="1"/>
    </xf>
    <xf numFmtId="0" fontId="9" fillId="3" borderId="4" xfId="0" applyFont="1" applyFill="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6" xfId="0" applyBorder="1" applyAlignment="1" applyProtection="1">
      <alignment horizontal="center" vertical="center"/>
    </xf>
    <xf numFmtId="0" fontId="0" fillId="0" borderId="5" xfId="0" applyBorder="1" applyAlignment="1" applyProtection="1">
      <alignment horizontal="center" vertical="center"/>
    </xf>
    <xf numFmtId="0" fontId="10" fillId="0" borderId="4" xfId="0" applyFont="1" applyBorder="1" applyAlignment="1" applyProtection="1">
      <alignment horizontal="left" vertical="center" wrapText="1"/>
    </xf>
    <xf numFmtId="0" fontId="2" fillId="2" borderId="8" xfId="0" applyFont="1" applyFill="1" applyBorder="1" applyAlignment="1" applyProtection="1">
      <alignment horizontal="left" vertical="center" wrapText="1"/>
    </xf>
    <xf numFmtId="0" fontId="0" fillId="0" borderId="7" xfId="0" applyBorder="1" applyAlignment="1" applyProtection="1">
      <alignment horizontal="left" vertical="center" wrapText="1"/>
    </xf>
    <xf numFmtId="0" fontId="0" fillId="0" borderId="9" xfId="0"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0" fillId="0" borderId="0" xfId="0" applyBorder="1" applyAlignment="1" applyProtection="1">
      <alignment horizontal="left" vertical="center" wrapText="1"/>
    </xf>
    <xf numFmtId="0" fontId="0" fillId="0" borderId="11" xfId="0"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0" fillId="0" borderId="13" xfId="0" applyBorder="1" applyAlignment="1" applyProtection="1">
      <alignment horizontal="left" vertical="center" wrapText="1"/>
    </xf>
    <xf numFmtId="0" fontId="0" fillId="0" borderId="14" xfId="0" applyBorder="1" applyAlignment="1" applyProtection="1">
      <alignment horizontal="left" vertical="center" wrapText="1"/>
    </xf>
    <xf numFmtId="0" fontId="2" fillId="0" borderId="8" xfId="0" applyFont="1" applyFill="1" applyBorder="1" applyAlignment="1" applyProtection="1">
      <alignment horizontal="left" vertical="center" wrapText="1"/>
      <protection locked="0"/>
    </xf>
    <xf numFmtId="0" fontId="0" fillId="0" borderId="7" xfId="0" applyFill="1" applyBorder="1" applyAlignment="1" applyProtection="1">
      <alignment horizontal="left" vertical="center" wrapText="1"/>
      <protection locked="0"/>
    </xf>
    <xf numFmtId="0" fontId="0" fillId="0" borderId="9" xfId="0" applyFill="1" applyBorder="1" applyAlignment="1" applyProtection="1">
      <alignment horizontal="left" vertical="center" wrapText="1"/>
      <protection locked="0"/>
    </xf>
    <xf numFmtId="0" fontId="2" fillId="0" borderId="10" xfId="0" applyFont="1" applyFill="1" applyBorder="1" applyAlignment="1" applyProtection="1">
      <alignment horizontal="left" vertical="center" wrapText="1"/>
      <protection locked="0"/>
    </xf>
    <xf numFmtId="0" fontId="0" fillId="0" borderId="0" xfId="0" applyFill="1" applyBorder="1" applyAlignment="1" applyProtection="1">
      <alignment horizontal="left" vertical="center" wrapText="1"/>
      <protection locked="0"/>
    </xf>
    <xf numFmtId="0" fontId="0" fillId="0" borderId="11" xfId="0" applyFill="1" applyBorder="1" applyAlignment="1" applyProtection="1">
      <alignment horizontal="left" vertical="center" wrapText="1"/>
      <protection locked="0"/>
    </xf>
    <xf numFmtId="0" fontId="2" fillId="0" borderId="12" xfId="0" applyFont="1" applyFill="1" applyBorder="1" applyAlignment="1" applyProtection="1">
      <alignment horizontal="left" vertical="center" wrapText="1"/>
      <protection locked="0"/>
    </xf>
    <xf numFmtId="0" fontId="0" fillId="0" borderId="13" xfId="0" applyFill="1" applyBorder="1" applyAlignment="1" applyProtection="1">
      <alignment horizontal="left" vertical="center" wrapText="1"/>
      <protection locked="0"/>
    </xf>
    <xf numFmtId="0" fontId="0" fillId="0" borderId="14" xfId="0" applyFill="1" applyBorder="1" applyAlignment="1" applyProtection="1">
      <alignment horizontal="left" vertical="center" wrapText="1"/>
      <protection locked="0"/>
    </xf>
    <xf numFmtId="0" fontId="1" fillId="2" borderId="1" xfId="0" applyFont="1" applyFill="1" applyBorder="1" applyAlignment="1" applyProtection="1">
      <alignment vertical="center" wrapText="1"/>
    </xf>
    <xf numFmtId="0" fontId="1" fillId="2" borderId="2" xfId="0" applyFont="1" applyFill="1" applyBorder="1" applyAlignment="1" applyProtection="1">
      <alignment vertical="center" wrapText="1"/>
    </xf>
    <xf numFmtId="0" fontId="1" fillId="2" borderId="3" xfId="0" applyFont="1" applyFill="1" applyBorder="1" applyAlignment="1" applyProtection="1">
      <alignment vertical="center" wrapText="1"/>
    </xf>
    <xf numFmtId="0" fontId="1" fillId="2" borderId="15" xfId="0" applyFont="1" applyFill="1" applyBorder="1" applyAlignment="1" applyProtection="1">
      <alignment horizontal="right" vertical="center" wrapText="1"/>
    </xf>
    <xf numFmtId="0" fontId="2" fillId="0" borderId="4" xfId="0" applyFont="1" applyFill="1" applyBorder="1" applyAlignment="1" applyProtection="1">
      <alignment horizontal="left" vertical="center" wrapText="1"/>
      <protection locked="0"/>
    </xf>
    <xf numFmtId="0" fontId="0" fillId="0" borderId="6" xfId="0" applyFill="1" applyBorder="1" applyAlignment="1" applyProtection="1">
      <alignment horizontal="left" vertical="center" wrapText="1"/>
      <protection locked="0"/>
    </xf>
    <xf numFmtId="0" fontId="0" fillId="0" borderId="5" xfId="0" applyFill="1" applyBorder="1" applyAlignment="1" applyProtection="1">
      <alignment horizontal="left" vertical="center" wrapText="1"/>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12"/>
  <sheetViews>
    <sheetView tabSelected="1" topLeftCell="A31" zoomScale="115" zoomScaleNormal="115" zoomScalePageLayoutView="110" workbookViewId="0">
      <selection activeCell="K106" sqref="K106"/>
    </sheetView>
  </sheetViews>
  <sheetFormatPr defaultColWidth="9.140625" defaultRowHeight="15" x14ac:dyDescent="0.25"/>
  <cols>
    <col min="1" max="1" width="2.42578125" style="2" customWidth="1"/>
    <col min="2" max="2" width="14.28515625" style="2" customWidth="1"/>
    <col min="3" max="3" width="50" style="2" customWidth="1"/>
    <col min="4" max="4" width="5.85546875" style="2" customWidth="1"/>
    <col min="5" max="5" width="7.42578125" style="2" customWidth="1"/>
    <col min="6" max="6" width="11.42578125" style="2" customWidth="1"/>
    <col min="7" max="7" width="16.42578125" style="2" customWidth="1"/>
    <col min="8" max="8" width="14.42578125" style="2" customWidth="1"/>
    <col min="9" max="9" width="0.28515625" style="2" customWidth="1"/>
    <col min="10" max="10" width="9.140625" style="2" hidden="1" customWidth="1"/>
    <col min="11" max="16384" width="9.140625" style="2"/>
  </cols>
  <sheetData>
    <row r="1" spans="2:10" x14ac:dyDescent="0.25">
      <c r="B1" s="1" t="s">
        <v>31</v>
      </c>
    </row>
    <row r="3" spans="2:10" ht="18.75" x14ac:dyDescent="0.3">
      <c r="B3" s="3"/>
    </row>
    <row r="5" spans="2:10" ht="19.5" customHeight="1" x14ac:dyDescent="0.25">
      <c r="B5" s="48" t="s">
        <v>10</v>
      </c>
      <c r="C5" s="49"/>
      <c r="D5" s="50"/>
      <c r="E5" s="50"/>
      <c r="F5" s="50"/>
      <c r="G5" s="50"/>
      <c r="H5" s="51"/>
    </row>
    <row r="6" spans="2:10" ht="15" customHeight="1" x14ac:dyDescent="0.25">
      <c r="B6" s="29" t="s">
        <v>8</v>
      </c>
      <c r="C6" s="30"/>
      <c r="D6" s="31"/>
      <c r="E6" s="53" t="s">
        <v>9</v>
      </c>
      <c r="F6" s="54"/>
      <c r="G6" s="54"/>
      <c r="H6" s="55"/>
    </row>
    <row r="7" spans="2:10" x14ac:dyDescent="0.25">
      <c r="B7" s="52"/>
      <c r="C7" s="30"/>
      <c r="D7" s="31"/>
      <c r="E7" s="56" t="s">
        <v>11</v>
      </c>
      <c r="F7" s="57"/>
      <c r="G7" s="57"/>
      <c r="H7" s="58"/>
    </row>
    <row r="8" spans="2:10" ht="17.25" customHeight="1" x14ac:dyDescent="0.25">
      <c r="B8" s="52"/>
      <c r="C8" s="30"/>
      <c r="D8" s="31"/>
      <c r="E8" s="59" t="s">
        <v>12</v>
      </c>
      <c r="F8" s="60"/>
      <c r="G8" s="60"/>
      <c r="H8" s="61"/>
    </row>
    <row r="9" spans="2:10" ht="18" customHeight="1" x14ac:dyDescent="0.25">
      <c r="B9" s="29" t="s">
        <v>13</v>
      </c>
      <c r="C9" s="30"/>
      <c r="D9" s="31"/>
      <c r="E9" s="45" t="s">
        <v>48</v>
      </c>
      <c r="F9" s="46"/>
      <c r="G9" s="46"/>
      <c r="H9" s="47"/>
    </row>
    <row r="10" spans="2:10" ht="28.5" customHeight="1" x14ac:dyDescent="0.25">
      <c r="B10" s="29" t="s">
        <v>14</v>
      </c>
      <c r="C10" s="30"/>
      <c r="D10" s="31"/>
      <c r="E10" s="32" t="s">
        <v>35</v>
      </c>
      <c r="F10" s="34"/>
      <c r="G10" s="34"/>
      <c r="H10" s="35"/>
    </row>
    <row r="11" spans="2:10" ht="20.25" customHeight="1" x14ac:dyDescent="0.25">
      <c r="B11" s="22"/>
      <c r="C11" s="22"/>
      <c r="D11" s="22"/>
      <c r="E11" s="22"/>
      <c r="F11" s="22"/>
      <c r="G11" s="22"/>
      <c r="H11" s="22"/>
    </row>
    <row r="12" spans="2:10" x14ac:dyDescent="0.25">
      <c r="B12" s="4"/>
      <c r="C12" s="4"/>
      <c r="F12" s="5" t="s">
        <v>6</v>
      </c>
    </row>
    <row r="13" spans="2:10" ht="19.5" customHeight="1" x14ac:dyDescent="0.25">
      <c r="B13" s="48" t="s">
        <v>15</v>
      </c>
      <c r="C13" s="49"/>
      <c r="D13" s="50"/>
      <c r="E13" s="50"/>
      <c r="F13" s="50"/>
      <c r="G13" s="50"/>
      <c r="H13" s="51"/>
    </row>
    <row r="14" spans="2:10" ht="15" customHeight="1" x14ac:dyDescent="0.25">
      <c r="B14" s="29" t="s">
        <v>16</v>
      </c>
      <c r="C14" s="30"/>
      <c r="D14" s="31"/>
      <c r="E14" s="62"/>
      <c r="F14" s="63"/>
      <c r="G14" s="63"/>
      <c r="H14" s="64"/>
    </row>
    <row r="15" spans="2:10" ht="28.5" x14ac:dyDescent="0.45">
      <c r="B15" s="52"/>
      <c r="C15" s="30"/>
      <c r="D15" s="31"/>
      <c r="E15" s="65"/>
      <c r="F15" s="66"/>
      <c r="G15" s="66"/>
      <c r="H15" s="67"/>
      <c r="J15" s="6"/>
    </row>
    <row r="16" spans="2:10" ht="17.25" customHeight="1" x14ac:dyDescent="0.25">
      <c r="B16" s="52"/>
      <c r="C16" s="30"/>
      <c r="D16" s="31"/>
      <c r="E16" s="68"/>
      <c r="F16" s="69"/>
      <c r="G16" s="69"/>
      <c r="H16" s="70"/>
    </row>
    <row r="17" spans="2:11" ht="18" customHeight="1" x14ac:dyDescent="0.25">
      <c r="B17" s="29" t="s">
        <v>17</v>
      </c>
      <c r="C17" s="30"/>
      <c r="D17" s="31"/>
      <c r="E17" s="75"/>
      <c r="F17" s="76"/>
      <c r="G17" s="76"/>
      <c r="H17" s="77"/>
    </row>
    <row r="18" spans="2:11" ht="20.25" customHeight="1" x14ac:dyDescent="0.25">
      <c r="B18" s="29" t="s">
        <v>18</v>
      </c>
      <c r="C18" s="30"/>
      <c r="D18" s="31"/>
      <c r="E18" s="75"/>
      <c r="F18" s="76"/>
      <c r="G18" s="76"/>
      <c r="H18" s="77"/>
    </row>
    <row r="19" spans="2:11" ht="20.25" customHeight="1" x14ac:dyDescent="0.25">
      <c r="B19" s="29" t="s">
        <v>19</v>
      </c>
      <c r="C19" s="30"/>
      <c r="D19" s="31"/>
      <c r="E19" s="75"/>
      <c r="F19" s="76"/>
      <c r="G19" s="76"/>
      <c r="H19" s="77"/>
    </row>
    <row r="21" spans="2:11" x14ac:dyDescent="0.25">
      <c r="B21" s="1" t="s">
        <v>29</v>
      </c>
      <c r="D21" s="9">
        <v>0.22</v>
      </c>
    </row>
    <row r="23" spans="2:11" ht="15.75" thickBot="1" x14ac:dyDescent="0.3">
      <c r="B23" s="4"/>
      <c r="C23" s="4"/>
      <c r="F23" s="5" t="s">
        <v>6</v>
      </c>
    </row>
    <row r="24" spans="2:11" ht="15.75" customHeight="1" thickBot="1" x14ac:dyDescent="0.3">
      <c r="B24" s="71" t="s">
        <v>7</v>
      </c>
      <c r="C24" s="72"/>
      <c r="D24" s="72"/>
      <c r="E24" s="72"/>
      <c r="F24" s="72"/>
      <c r="G24" s="72"/>
      <c r="H24" s="73"/>
    </row>
    <row r="25" spans="2:11" ht="54.75" customHeight="1" thickBot="1" x14ac:dyDescent="0.5">
      <c r="B25" s="19" t="s">
        <v>49</v>
      </c>
      <c r="C25" s="19" t="s">
        <v>36</v>
      </c>
      <c r="D25" s="19" t="s">
        <v>1</v>
      </c>
      <c r="E25" s="20" t="s">
        <v>0</v>
      </c>
      <c r="F25" s="20" t="s">
        <v>2</v>
      </c>
      <c r="G25" s="20" t="s">
        <v>3</v>
      </c>
      <c r="H25" s="20" t="s">
        <v>4</v>
      </c>
      <c r="K25" s="6"/>
    </row>
    <row r="26" spans="2:11" x14ac:dyDescent="0.25">
      <c r="B26" s="16">
        <v>1</v>
      </c>
      <c r="C26" s="23" t="s">
        <v>37</v>
      </c>
      <c r="D26" s="24">
        <v>5</v>
      </c>
      <c r="E26" s="23" t="s">
        <v>28</v>
      </c>
      <c r="F26" s="17"/>
      <c r="G26" s="18">
        <f>D26*F26</f>
        <v>0</v>
      </c>
      <c r="H26" s="18">
        <f>G26*(1+$D$21)</f>
        <v>0</v>
      </c>
    </row>
    <row r="27" spans="2:11" x14ac:dyDescent="0.25">
      <c r="B27" s="11">
        <f>B26+1</f>
        <v>2</v>
      </c>
      <c r="C27" s="25" t="s">
        <v>38</v>
      </c>
      <c r="D27" s="26">
        <v>10</v>
      </c>
      <c r="E27" s="27" t="s">
        <v>28</v>
      </c>
      <c r="F27" s="12"/>
      <c r="G27" s="13">
        <f t="shared" ref="G27:G60" si="0">D27*F27</f>
        <v>0</v>
      </c>
      <c r="H27" s="13">
        <f t="shared" ref="H27:H60" si="1">G27*(1+$D$21)</f>
        <v>0</v>
      </c>
    </row>
    <row r="28" spans="2:11" x14ac:dyDescent="0.25">
      <c r="B28" s="11">
        <f t="shared" ref="B28:B31" si="2">B27+1</f>
        <v>3</v>
      </c>
      <c r="C28" s="25" t="s">
        <v>50</v>
      </c>
      <c r="D28" s="26">
        <v>1</v>
      </c>
      <c r="E28" s="27" t="s">
        <v>28</v>
      </c>
      <c r="F28" s="12"/>
      <c r="G28" s="13">
        <f t="shared" si="0"/>
        <v>0</v>
      </c>
      <c r="H28" s="13">
        <f t="shared" si="1"/>
        <v>0</v>
      </c>
    </row>
    <row r="29" spans="2:11" x14ac:dyDescent="0.25">
      <c r="B29" s="11">
        <f t="shared" si="2"/>
        <v>4</v>
      </c>
      <c r="C29" s="25" t="s">
        <v>51</v>
      </c>
      <c r="D29" s="26">
        <v>1</v>
      </c>
      <c r="E29" s="27" t="s">
        <v>28</v>
      </c>
      <c r="F29" s="12"/>
      <c r="G29" s="13">
        <f t="shared" si="0"/>
        <v>0</v>
      </c>
      <c r="H29" s="13">
        <f t="shared" si="1"/>
        <v>0</v>
      </c>
    </row>
    <row r="30" spans="2:11" x14ac:dyDescent="0.25">
      <c r="B30" s="11">
        <f t="shared" si="2"/>
        <v>5</v>
      </c>
      <c r="C30" s="25" t="s">
        <v>52</v>
      </c>
      <c r="D30" s="26">
        <v>1</v>
      </c>
      <c r="E30" s="27" t="s">
        <v>28</v>
      </c>
      <c r="F30" s="12"/>
      <c r="G30" s="13">
        <f t="shared" si="0"/>
        <v>0</v>
      </c>
      <c r="H30" s="13">
        <f t="shared" si="1"/>
        <v>0</v>
      </c>
    </row>
    <row r="31" spans="2:11" ht="15" customHeight="1" x14ac:dyDescent="0.25">
      <c r="B31" s="11">
        <f t="shared" si="2"/>
        <v>6</v>
      </c>
      <c r="C31" s="25" t="s">
        <v>53</v>
      </c>
      <c r="D31" s="26">
        <v>1</v>
      </c>
      <c r="E31" s="27" t="s">
        <v>28</v>
      </c>
      <c r="F31" s="12"/>
      <c r="G31" s="13">
        <f t="shared" si="0"/>
        <v>0</v>
      </c>
      <c r="H31" s="13">
        <f t="shared" si="1"/>
        <v>0</v>
      </c>
    </row>
    <row r="32" spans="2:11" x14ac:dyDescent="0.25">
      <c r="B32" s="11">
        <v>7</v>
      </c>
      <c r="C32" s="25" t="s">
        <v>54</v>
      </c>
      <c r="D32" s="26">
        <v>1</v>
      </c>
      <c r="E32" s="27" t="s">
        <v>28</v>
      </c>
      <c r="F32" s="12"/>
      <c r="G32" s="13">
        <f t="shared" si="0"/>
        <v>0</v>
      </c>
      <c r="H32" s="13">
        <f t="shared" si="1"/>
        <v>0</v>
      </c>
    </row>
    <row r="33" spans="2:8" x14ac:dyDescent="0.25">
      <c r="B33" s="11">
        <f>B32+1</f>
        <v>8</v>
      </c>
      <c r="C33" s="25" t="s">
        <v>55</v>
      </c>
      <c r="D33" s="26">
        <v>1</v>
      </c>
      <c r="E33" s="27" t="s">
        <v>28</v>
      </c>
      <c r="F33" s="12"/>
      <c r="G33" s="13">
        <f t="shared" si="0"/>
        <v>0</v>
      </c>
      <c r="H33" s="13">
        <f t="shared" si="1"/>
        <v>0</v>
      </c>
    </row>
    <row r="34" spans="2:8" x14ac:dyDescent="0.25">
      <c r="B34" s="11">
        <f t="shared" ref="B34:B60" si="3">B33+1</f>
        <v>9</v>
      </c>
      <c r="C34" s="25" t="s">
        <v>56</v>
      </c>
      <c r="D34" s="26">
        <v>1</v>
      </c>
      <c r="E34" s="27" t="s">
        <v>28</v>
      </c>
      <c r="F34" s="12"/>
      <c r="G34" s="13">
        <f t="shared" si="0"/>
        <v>0</v>
      </c>
      <c r="H34" s="13">
        <f t="shared" si="1"/>
        <v>0</v>
      </c>
    </row>
    <row r="35" spans="2:8" x14ac:dyDescent="0.25">
      <c r="B35" s="11">
        <f t="shared" si="3"/>
        <v>10</v>
      </c>
      <c r="C35" s="25" t="s">
        <v>57</v>
      </c>
      <c r="D35" s="26">
        <v>1</v>
      </c>
      <c r="E35" s="27" t="s">
        <v>28</v>
      </c>
      <c r="F35" s="12"/>
      <c r="G35" s="13">
        <f t="shared" si="0"/>
        <v>0</v>
      </c>
      <c r="H35" s="13">
        <f t="shared" si="1"/>
        <v>0</v>
      </c>
    </row>
    <row r="36" spans="2:8" x14ac:dyDescent="0.25">
      <c r="B36" s="11">
        <f t="shared" si="3"/>
        <v>11</v>
      </c>
      <c r="C36" s="25" t="s">
        <v>58</v>
      </c>
      <c r="D36" s="26">
        <v>1</v>
      </c>
      <c r="E36" s="27" t="s">
        <v>28</v>
      </c>
      <c r="F36" s="12"/>
      <c r="G36" s="13">
        <f t="shared" si="0"/>
        <v>0</v>
      </c>
      <c r="H36" s="13">
        <f t="shared" si="1"/>
        <v>0</v>
      </c>
    </row>
    <row r="37" spans="2:8" x14ac:dyDescent="0.25">
      <c r="B37" s="11">
        <f t="shared" si="3"/>
        <v>12</v>
      </c>
      <c r="C37" s="25" t="s">
        <v>59</v>
      </c>
      <c r="D37" s="26">
        <v>1</v>
      </c>
      <c r="E37" s="27" t="s">
        <v>28</v>
      </c>
      <c r="F37" s="12"/>
      <c r="G37" s="13">
        <f t="shared" si="0"/>
        <v>0</v>
      </c>
      <c r="H37" s="13">
        <f t="shared" si="1"/>
        <v>0</v>
      </c>
    </row>
    <row r="38" spans="2:8" x14ac:dyDescent="0.25">
      <c r="B38" s="11">
        <f t="shared" si="3"/>
        <v>13</v>
      </c>
      <c r="C38" s="25" t="s">
        <v>60</v>
      </c>
      <c r="D38" s="26">
        <v>5</v>
      </c>
      <c r="E38" s="27" t="s">
        <v>28</v>
      </c>
      <c r="F38" s="12"/>
      <c r="G38" s="13">
        <f t="shared" si="0"/>
        <v>0</v>
      </c>
      <c r="H38" s="13">
        <f t="shared" si="1"/>
        <v>0</v>
      </c>
    </row>
    <row r="39" spans="2:8" x14ac:dyDescent="0.25">
      <c r="B39" s="11">
        <f t="shared" si="3"/>
        <v>14</v>
      </c>
      <c r="C39" s="25" t="s">
        <v>61</v>
      </c>
      <c r="D39" s="26">
        <v>1</v>
      </c>
      <c r="E39" s="27" t="s">
        <v>28</v>
      </c>
      <c r="F39" s="12"/>
      <c r="G39" s="13">
        <f t="shared" si="0"/>
        <v>0</v>
      </c>
      <c r="H39" s="13">
        <f t="shared" si="1"/>
        <v>0</v>
      </c>
    </row>
    <row r="40" spans="2:8" s="10" customFormat="1" x14ac:dyDescent="0.25">
      <c r="B40" s="11">
        <f t="shared" si="3"/>
        <v>15</v>
      </c>
      <c r="C40" s="25" t="s">
        <v>62</v>
      </c>
      <c r="D40" s="26">
        <v>1</v>
      </c>
      <c r="E40" s="27" t="s">
        <v>28</v>
      </c>
      <c r="F40" s="12"/>
      <c r="G40" s="13">
        <f t="shared" si="0"/>
        <v>0</v>
      </c>
      <c r="H40" s="13">
        <f t="shared" si="1"/>
        <v>0</v>
      </c>
    </row>
    <row r="41" spans="2:8" s="10" customFormat="1" x14ac:dyDescent="0.25">
      <c r="B41" s="11">
        <f t="shared" si="3"/>
        <v>16</v>
      </c>
      <c r="C41" s="25" t="s">
        <v>63</v>
      </c>
      <c r="D41" s="26">
        <v>5</v>
      </c>
      <c r="E41" s="27" t="s">
        <v>28</v>
      </c>
      <c r="F41" s="12"/>
      <c r="G41" s="13">
        <f t="shared" si="0"/>
        <v>0</v>
      </c>
      <c r="H41" s="13">
        <f t="shared" si="1"/>
        <v>0</v>
      </c>
    </row>
    <row r="42" spans="2:8" x14ac:dyDescent="0.25">
      <c r="B42" s="11">
        <f t="shared" si="3"/>
        <v>17</v>
      </c>
      <c r="C42" s="25" t="s">
        <v>64</v>
      </c>
      <c r="D42" s="26">
        <v>5</v>
      </c>
      <c r="E42" s="27" t="s">
        <v>28</v>
      </c>
      <c r="F42" s="12"/>
      <c r="G42" s="13">
        <f t="shared" si="0"/>
        <v>0</v>
      </c>
      <c r="H42" s="13">
        <f t="shared" si="1"/>
        <v>0</v>
      </c>
    </row>
    <row r="43" spans="2:8" x14ac:dyDescent="0.25">
      <c r="B43" s="11">
        <f t="shared" si="3"/>
        <v>18</v>
      </c>
      <c r="C43" s="25" t="s">
        <v>65</v>
      </c>
      <c r="D43" s="26">
        <v>5</v>
      </c>
      <c r="E43" s="27" t="s">
        <v>28</v>
      </c>
      <c r="F43" s="12"/>
      <c r="G43" s="13">
        <f t="shared" si="0"/>
        <v>0</v>
      </c>
      <c r="H43" s="13">
        <f t="shared" si="1"/>
        <v>0</v>
      </c>
    </row>
    <row r="44" spans="2:8" x14ac:dyDescent="0.25">
      <c r="B44" s="11">
        <f t="shared" si="3"/>
        <v>19</v>
      </c>
      <c r="C44" s="25" t="s">
        <v>66</v>
      </c>
      <c r="D44" s="26">
        <v>5</v>
      </c>
      <c r="E44" s="27" t="s">
        <v>28</v>
      </c>
      <c r="F44" s="14"/>
      <c r="G44" s="13">
        <f t="shared" si="0"/>
        <v>0</v>
      </c>
      <c r="H44" s="13">
        <f t="shared" si="1"/>
        <v>0</v>
      </c>
    </row>
    <row r="45" spans="2:8" x14ac:dyDescent="0.25">
      <c r="B45" s="11">
        <f t="shared" si="3"/>
        <v>20</v>
      </c>
      <c r="C45" s="25" t="s">
        <v>67</v>
      </c>
      <c r="D45" s="26">
        <v>5</v>
      </c>
      <c r="E45" s="27" t="s">
        <v>28</v>
      </c>
      <c r="F45" s="14"/>
      <c r="G45" s="13">
        <f t="shared" si="0"/>
        <v>0</v>
      </c>
      <c r="H45" s="13">
        <f t="shared" si="1"/>
        <v>0</v>
      </c>
    </row>
    <row r="46" spans="2:8" x14ac:dyDescent="0.25">
      <c r="B46" s="11">
        <f t="shared" si="3"/>
        <v>21</v>
      </c>
      <c r="C46" s="25" t="s">
        <v>68</v>
      </c>
      <c r="D46" s="26">
        <v>5</v>
      </c>
      <c r="E46" s="27" t="s">
        <v>28</v>
      </c>
      <c r="F46" s="14"/>
      <c r="G46" s="13">
        <f t="shared" si="0"/>
        <v>0</v>
      </c>
      <c r="H46" s="13">
        <f t="shared" si="1"/>
        <v>0</v>
      </c>
    </row>
    <row r="47" spans="2:8" x14ac:dyDescent="0.25">
      <c r="B47" s="11">
        <f t="shared" si="3"/>
        <v>22</v>
      </c>
      <c r="C47" s="25" t="s">
        <v>69</v>
      </c>
      <c r="D47" s="26">
        <v>5</v>
      </c>
      <c r="E47" s="27" t="s">
        <v>28</v>
      </c>
      <c r="F47" s="14"/>
      <c r="G47" s="13">
        <f t="shared" si="0"/>
        <v>0</v>
      </c>
      <c r="H47" s="13">
        <f t="shared" si="1"/>
        <v>0</v>
      </c>
    </row>
    <row r="48" spans="2:8" x14ac:dyDescent="0.25">
      <c r="B48" s="11">
        <f t="shared" si="3"/>
        <v>23</v>
      </c>
      <c r="C48" s="25" t="s">
        <v>39</v>
      </c>
      <c r="D48" s="26">
        <v>10</v>
      </c>
      <c r="E48" s="27" t="s">
        <v>28</v>
      </c>
      <c r="F48" s="14"/>
      <c r="G48" s="13">
        <f t="shared" si="0"/>
        <v>0</v>
      </c>
      <c r="H48" s="13">
        <f t="shared" si="1"/>
        <v>0</v>
      </c>
    </row>
    <row r="49" spans="2:8" x14ac:dyDescent="0.25">
      <c r="B49" s="11">
        <f t="shared" si="3"/>
        <v>24</v>
      </c>
      <c r="C49" s="25" t="s">
        <v>40</v>
      </c>
      <c r="D49" s="26">
        <v>5</v>
      </c>
      <c r="E49" s="27" t="s">
        <v>28</v>
      </c>
      <c r="F49" s="14"/>
      <c r="G49" s="13">
        <f t="shared" si="0"/>
        <v>0</v>
      </c>
      <c r="H49" s="13">
        <f t="shared" si="1"/>
        <v>0</v>
      </c>
    </row>
    <row r="50" spans="2:8" x14ac:dyDescent="0.25">
      <c r="B50" s="11">
        <f t="shared" si="3"/>
        <v>25</v>
      </c>
      <c r="C50" s="25" t="s">
        <v>41</v>
      </c>
      <c r="D50" s="26">
        <v>1</v>
      </c>
      <c r="E50" s="27" t="s">
        <v>28</v>
      </c>
      <c r="F50" s="14"/>
      <c r="G50" s="13">
        <f t="shared" si="0"/>
        <v>0</v>
      </c>
      <c r="H50" s="13">
        <f t="shared" si="1"/>
        <v>0</v>
      </c>
    </row>
    <row r="51" spans="2:8" x14ac:dyDescent="0.25">
      <c r="B51" s="11">
        <f t="shared" si="3"/>
        <v>26</v>
      </c>
      <c r="C51" s="25" t="s">
        <v>70</v>
      </c>
      <c r="D51" s="26">
        <v>1</v>
      </c>
      <c r="E51" s="27" t="s">
        <v>28</v>
      </c>
      <c r="F51" s="14"/>
      <c r="G51" s="13">
        <f t="shared" si="0"/>
        <v>0</v>
      </c>
      <c r="H51" s="13">
        <f t="shared" si="1"/>
        <v>0</v>
      </c>
    </row>
    <row r="52" spans="2:8" x14ac:dyDescent="0.25">
      <c r="B52" s="11">
        <f t="shared" si="3"/>
        <v>27</v>
      </c>
      <c r="C52" s="25" t="s">
        <v>71</v>
      </c>
      <c r="D52" s="26">
        <v>1</v>
      </c>
      <c r="E52" s="27" t="s">
        <v>28</v>
      </c>
      <c r="F52" s="14"/>
      <c r="G52" s="13">
        <f t="shared" si="0"/>
        <v>0</v>
      </c>
      <c r="H52" s="13">
        <f t="shared" si="1"/>
        <v>0</v>
      </c>
    </row>
    <row r="53" spans="2:8" x14ac:dyDescent="0.25">
      <c r="B53" s="11">
        <f t="shared" si="3"/>
        <v>28</v>
      </c>
      <c r="C53" s="25" t="s">
        <v>72</v>
      </c>
      <c r="D53" s="26">
        <v>1</v>
      </c>
      <c r="E53" s="27" t="s">
        <v>28</v>
      </c>
      <c r="F53" s="14"/>
      <c r="G53" s="13">
        <f t="shared" si="0"/>
        <v>0</v>
      </c>
      <c r="H53" s="13">
        <f t="shared" si="1"/>
        <v>0</v>
      </c>
    </row>
    <row r="54" spans="2:8" x14ac:dyDescent="0.25">
      <c r="B54" s="11">
        <f t="shared" si="3"/>
        <v>29</v>
      </c>
      <c r="C54" s="25" t="s">
        <v>73</v>
      </c>
      <c r="D54" s="26">
        <v>1</v>
      </c>
      <c r="E54" s="27" t="s">
        <v>28</v>
      </c>
      <c r="F54" s="14"/>
      <c r="G54" s="13">
        <f t="shared" si="0"/>
        <v>0</v>
      </c>
      <c r="H54" s="13">
        <f t="shared" si="1"/>
        <v>0</v>
      </c>
    </row>
    <row r="55" spans="2:8" x14ac:dyDescent="0.25">
      <c r="B55" s="11">
        <f t="shared" si="3"/>
        <v>30</v>
      </c>
      <c r="C55" s="25" t="s">
        <v>74</v>
      </c>
      <c r="D55" s="26">
        <v>1</v>
      </c>
      <c r="E55" s="27" t="s">
        <v>28</v>
      </c>
      <c r="F55" s="14"/>
      <c r="G55" s="13">
        <f t="shared" si="0"/>
        <v>0</v>
      </c>
      <c r="H55" s="13">
        <f t="shared" si="1"/>
        <v>0</v>
      </c>
    </row>
    <row r="56" spans="2:8" x14ac:dyDescent="0.25">
      <c r="B56" s="11">
        <f t="shared" si="3"/>
        <v>31</v>
      </c>
      <c r="C56" s="25" t="s">
        <v>75</v>
      </c>
      <c r="D56" s="26">
        <v>1</v>
      </c>
      <c r="E56" s="27" t="s">
        <v>28</v>
      </c>
      <c r="F56" s="14"/>
      <c r="G56" s="13">
        <f t="shared" si="0"/>
        <v>0</v>
      </c>
      <c r="H56" s="13">
        <f t="shared" si="1"/>
        <v>0</v>
      </c>
    </row>
    <row r="57" spans="2:8" x14ac:dyDescent="0.25">
      <c r="B57" s="11">
        <f t="shared" si="3"/>
        <v>32</v>
      </c>
      <c r="C57" s="25" t="s">
        <v>76</v>
      </c>
      <c r="D57" s="26">
        <v>1</v>
      </c>
      <c r="E57" s="27" t="s">
        <v>28</v>
      </c>
      <c r="F57" s="14"/>
      <c r="G57" s="13">
        <f t="shared" si="0"/>
        <v>0</v>
      </c>
      <c r="H57" s="13">
        <f t="shared" si="1"/>
        <v>0</v>
      </c>
    </row>
    <row r="58" spans="2:8" x14ac:dyDescent="0.25">
      <c r="B58" s="11">
        <f t="shared" si="3"/>
        <v>33</v>
      </c>
      <c r="C58" s="25" t="s">
        <v>77</v>
      </c>
      <c r="D58" s="26">
        <v>1</v>
      </c>
      <c r="E58" s="27" t="s">
        <v>42</v>
      </c>
      <c r="F58" s="14"/>
      <c r="G58" s="13">
        <f t="shared" si="0"/>
        <v>0</v>
      </c>
      <c r="H58" s="13">
        <f t="shared" si="1"/>
        <v>0</v>
      </c>
    </row>
    <row r="59" spans="2:8" x14ac:dyDescent="0.25">
      <c r="B59" s="11">
        <f t="shared" si="3"/>
        <v>34</v>
      </c>
      <c r="C59" s="25" t="s">
        <v>78</v>
      </c>
      <c r="D59" s="26">
        <v>1</v>
      </c>
      <c r="E59" s="27" t="s">
        <v>28</v>
      </c>
      <c r="F59" s="14"/>
      <c r="G59" s="13">
        <f t="shared" si="0"/>
        <v>0</v>
      </c>
      <c r="H59" s="13">
        <f t="shared" si="1"/>
        <v>0</v>
      </c>
    </row>
    <row r="60" spans="2:8" ht="17.25" customHeight="1" x14ac:dyDescent="0.25">
      <c r="B60" s="11">
        <f t="shared" si="3"/>
        <v>35</v>
      </c>
      <c r="C60" s="25" t="s">
        <v>43</v>
      </c>
      <c r="D60" s="26">
        <v>10</v>
      </c>
      <c r="E60" s="27" t="s">
        <v>28</v>
      </c>
      <c r="F60" s="14"/>
      <c r="G60" s="13">
        <f t="shared" si="0"/>
        <v>0</v>
      </c>
      <c r="H60" s="13">
        <f t="shared" si="1"/>
        <v>0</v>
      </c>
    </row>
    <row r="61" spans="2:8" ht="15.75" customHeight="1" x14ac:dyDescent="0.25">
      <c r="B61" s="74" t="s">
        <v>5</v>
      </c>
      <c r="C61" s="74"/>
      <c r="D61" s="74"/>
      <c r="E61" s="74"/>
      <c r="F61" s="74"/>
      <c r="G61" s="74"/>
      <c r="H61" s="15">
        <f>SUM(H26:H60)</f>
        <v>0</v>
      </c>
    </row>
    <row r="63" spans="2:8" ht="15.75" thickBot="1" x14ac:dyDescent="0.3">
      <c r="B63" s="4"/>
      <c r="C63" s="4"/>
      <c r="F63" s="5" t="s">
        <v>6</v>
      </c>
    </row>
    <row r="64" spans="2:8" ht="15.75" thickBot="1" x14ac:dyDescent="0.3">
      <c r="B64" s="71" t="s">
        <v>44</v>
      </c>
      <c r="C64" s="72"/>
      <c r="D64" s="72"/>
      <c r="E64" s="72"/>
      <c r="F64" s="72"/>
      <c r="G64" s="72"/>
      <c r="H64" s="73"/>
    </row>
    <row r="65" spans="2:11" ht="55.5" customHeight="1" thickBot="1" x14ac:dyDescent="0.3">
      <c r="B65" s="19" t="s">
        <v>49</v>
      </c>
      <c r="C65" s="19" t="s">
        <v>36</v>
      </c>
      <c r="D65" s="19" t="s">
        <v>1</v>
      </c>
      <c r="E65" s="20" t="s">
        <v>0</v>
      </c>
      <c r="F65" s="20" t="s">
        <v>2</v>
      </c>
      <c r="G65" s="20" t="s">
        <v>3</v>
      </c>
      <c r="H65" s="20" t="s">
        <v>4</v>
      </c>
    </row>
    <row r="66" spans="2:11" ht="15" customHeight="1" x14ac:dyDescent="0.25">
      <c r="B66" s="16">
        <v>1</v>
      </c>
      <c r="C66" s="28" t="s">
        <v>37</v>
      </c>
      <c r="D66" s="24">
        <v>0</v>
      </c>
      <c r="E66" s="23" t="s">
        <v>28</v>
      </c>
      <c r="F66" s="18">
        <f>F26</f>
        <v>0</v>
      </c>
      <c r="G66" s="18">
        <f>D66*F66</f>
        <v>0</v>
      </c>
      <c r="H66" s="18">
        <f>G66*(1+$D$21)</f>
        <v>0</v>
      </c>
    </row>
    <row r="67" spans="2:11" ht="15" customHeight="1" x14ac:dyDescent="0.25">
      <c r="B67" s="11">
        <f>B66+1</f>
        <v>2</v>
      </c>
      <c r="C67" s="25" t="s">
        <v>38</v>
      </c>
      <c r="D67" s="26">
        <v>12</v>
      </c>
      <c r="E67" s="27" t="s">
        <v>28</v>
      </c>
      <c r="F67" s="18">
        <f t="shared" ref="F67:F100" si="4">F27</f>
        <v>0</v>
      </c>
      <c r="G67" s="13">
        <f t="shared" ref="G67:G100" si="5">D67*F67</f>
        <v>0</v>
      </c>
      <c r="H67" s="13">
        <f t="shared" ref="H67:H100" si="6">G67*(1+$D$21)</f>
        <v>0</v>
      </c>
    </row>
    <row r="68" spans="2:11" ht="15" customHeight="1" x14ac:dyDescent="0.25">
      <c r="B68" s="11">
        <f t="shared" ref="B68:B71" si="7">B67+1</f>
        <v>3</v>
      </c>
      <c r="C68" s="25" t="s">
        <v>50</v>
      </c>
      <c r="D68" s="26">
        <v>0</v>
      </c>
      <c r="E68" s="27" t="s">
        <v>28</v>
      </c>
      <c r="F68" s="18">
        <f t="shared" si="4"/>
        <v>0</v>
      </c>
      <c r="G68" s="13">
        <f t="shared" si="5"/>
        <v>0</v>
      </c>
      <c r="H68" s="13">
        <f t="shared" si="6"/>
        <v>0</v>
      </c>
      <c r="K68" s="7"/>
    </row>
    <row r="69" spans="2:11" ht="15" customHeight="1" x14ac:dyDescent="0.25">
      <c r="B69" s="11">
        <f t="shared" si="7"/>
        <v>4</v>
      </c>
      <c r="C69" s="25" t="s">
        <v>51</v>
      </c>
      <c r="D69" s="26">
        <v>0</v>
      </c>
      <c r="E69" s="27" t="s">
        <v>28</v>
      </c>
      <c r="F69" s="18">
        <f t="shared" si="4"/>
        <v>0</v>
      </c>
      <c r="G69" s="13">
        <f t="shared" si="5"/>
        <v>0</v>
      </c>
      <c r="H69" s="13">
        <f t="shared" si="6"/>
        <v>0</v>
      </c>
      <c r="K69" s="8"/>
    </row>
    <row r="70" spans="2:11" ht="15" customHeight="1" x14ac:dyDescent="0.25">
      <c r="B70" s="11">
        <f t="shared" si="7"/>
        <v>5</v>
      </c>
      <c r="C70" s="25" t="s">
        <v>52</v>
      </c>
      <c r="D70" s="26">
        <v>0</v>
      </c>
      <c r="E70" s="27" t="s">
        <v>28</v>
      </c>
      <c r="F70" s="18">
        <f t="shared" si="4"/>
        <v>0</v>
      </c>
      <c r="G70" s="13">
        <f t="shared" si="5"/>
        <v>0</v>
      </c>
      <c r="H70" s="13">
        <f t="shared" si="6"/>
        <v>0</v>
      </c>
    </row>
    <row r="71" spans="2:11" ht="15" customHeight="1" x14ac:dyDescent="0.25">
      <c r="B71" s="11">
        <f t="shared" si="7"/>
        <v>6</v>
      </c>
      <c r="C71" s="25" t="s">
        <v>53</v>
      </c>
      <c r="D71" s="26">
        <v>0</v>
      </c>
      <c r="E71" s="27" t="s">
        <v>28</v>
      </c>
      <c r="F71" s="18">
        <f t="shared" si="4"/>
        <v>0</v>
      </c>
      <c r="G71" s="13">
        <f t="shared" si="5"/>
        <v>0</v>
      </c>
      <c r="H71" s="13">
        <f t="shared" si="6"/>
        <v>0</v>
      </c>
    </row>
    <row r="72" spans="2:11" x14ac:dyDescent="0.25">
      <c r="B72" s="11">
        <v>7</v>
      </c>
      <c r="C72" s="25" t="s">
        <v>54</v>
      </c>
      <c r="D72" s="26">
        <v>0</v>
      </c>
      <c r="E72" s="27" t="s">
        <v>28</v>
      </c>
      <c r="F72" s="18">
        <f t="shared" si="4"/>
        <v>0</v>
      </c>
      <c r="G72" s="13">
        <f t="shared" si="5"/>
        <v>0</v>
      </c>
      <c r="H72" s="13">
        <f t="shared" si="6"/>
        <v>0</v>
      </c>
    </row>
    <row r="73" spans="2:11" x14ac:dyDescent="0.25">
      <c r="B73" s="11">
        <f>B72+1</f>
        <v>8</v>
      </c>
      <c r="C73" s="25" t="s">
        <v>55</v>
      </c>
      <c r="D73" s="26">
        <v>0</v>
      </c>
      <c r="E73" s="27" t="s">
        <v>28</v>
      </c>
      <c r="F73" s="18">
        <f t="shared" si="4"/>
        <v>0</v>
      </c>
      <c r="G73" s="13">
        <f t="shared" si="5"/>
        <v>0</v>
      </c>
      <c r="H73" s="13">
        <f t="shared" si="6"/>
        <v>0</v>
      </c>
    </row>
    <row r="74" spans="2:11" x14ac:dyDescent="0.25">
      <c r="B74" s="11">
        <f t="shared" ref="B74:B100" si="8">B73+1</f>
        <v>9</v>
      </c>
      <c r="C74" s="25" t="s">
        <v>56</v>
      </c>
      <c r="D74" s="26">
        <v>0</v>
      </c>
      <c r="E74" s="27" t="s">
        <v>28</v>
      </c>
      <c r="F74" s="18">
        <f t="shared" si="4"/>
        <v>0</v>
      </c>
      <c r="G74" s="13">
        <f t="shared" si="5"/>
        <v>0</v>
      </c>
      <c r="H74" s="13">
        <f t="shared" si="6"/>
        <v>0</v>
      </c>
    </row>
    <row r="75" spans="2:11" ht="15" customHeight="1" x14ac:dyDescent="0.25">
      <c r="B75" s="11">
        <f t="shared" si="8"/>
        <v>10</v>
      </c>
      <c r="C75" s="25" t="s">
        <v>57</v>
      </c>
      <c r="D75" s="26">
        <v>0</v>
      </c>
      <c r="E75" s="27" t="s">
        <v>28</v>
      </c>
      <c r="F75" s="18">
        <f t="shared" si="4"/>
        <v>0</v>
      </c>
      <c r="G75" s="13">
        <f t="shared" si="5"/>
        <v>0</v>
      </c>
      <c r="H75" s="13">
        <f t="shared" si="6"/>
        <v>0</v>
      </c>
    </row>
    <row r="76" spans="2:11" ht="15" customHeight="1" x14ac:dyDescent="0.25">
      <c r="B76" s="11">
        <f t="shared" si="8"/>
        <v>11</v>
      </c>
      <c r="C76" s="25" t="s">
        <v>58</v>
      </c>
      <c r="D76" s="26">
        <v>0</v>
      </c>
      <c r="E76" s="27" t="s">
        <v>28</v>
      </c>
      <c r="F76" s="18">
        <f t="shared" si="4"/>
        <v>0</v>
      </c>
      <c r="G76" s="13">
        <f t="shared" si="5"/>
        <v>0</v>
      </c>
      <c r="H76" s="13">
        <f t="shared" si="6"/>
        <v>0</v>
      </c>
    </row>
    <row r="77" spans="2:11" x14ac:dyDescent="0.25">
      <c r="B77" s="11">
        <f t="shared" si="8"/>
        <v>12</v>
      </c>
      <c r="C77" s="25" t="s">
        <v>59</v>
      </c>
      <c r="D77" s="26">
        <v>0</v>
      </c>
      <c r="E77" s="27" t="s">
        <v>28</v>
      </c>
      <c r="F77" s="18">
        <f t="shared" si="4"/>
        <v>0</v>
      </c>
      <c r="G77" s="13">
        <f t="shared" si="5"/>
        <v>0</v>
      </c>
      <c r="H77" s="13">
        <f t="shared" si="6"/>
        <v>0</v>
      </c>
    </row>
    <row r="78" spans="2:11" x14ac:dyDescent="0.25">
      <c r="B78" s="11">
        <f t="shared" si="8"/>
        <v>13</v>
      </c>
      <c r="C78" s="25" t="s">
        <v>60</v>
      </c>
      <c r="D78" s="26">
        <v>0</v>
      </c>
      <c r="E78" s="27" t="s">
        <v>28</v>
      </c>
      <c r="F78" s="18">
        <f t="shared" si="4"/>
        <v>0</v>
      </c>
      <c r="G78" s="13">
        <f t="shared" si="5"/>
        <v>0</v>
      </c>
      <c r="H78" s="13">
        <f t="shared" si="6"/>
        <v>0</v>
      </c>
    </row>
    <row r="79" spans="2:11" x14ac:dyDescent="0.25">
      <c r="B79" s="11">
        <f t="shared" si="8"/>
        <v>14</v>
      </c>
      <c r="C79" s="25" t="s">
        <v>61</v>
      </c>
      <c r="D79" s="26">
        <v>0</v>
      </c>
      <c r="E79" s="27" t="s">
        <v>28</v>
      </c>
      <c r="F79" s="18">
        <f t="shared" si="4"/>
        <v>0</v>
      </c>
      <c r="G79" s="13">
        <f t="shared" si="5"/>
        <v>0</v>
      </c>
      <c r="H79" s="13">
        <f t="shared" si="6"/>
        <v>0</v>
      </c>
    </row>
    <row r="80" spans="2:11" x14ac:dyDescent="0.25">
      <c r="B80" s="11">
        <f t="shared" si="8"/>
        <v>15</v>
      </c>
      <c r="C80" s="25" t="s">
        <v>62</v>
      </c>
      <c r="D80" s="26">
        <v>0</v>
      </c>
      <c r="E80" s="27" t="s">
        <v>28</v>
      </c>
      <c r="F80" s="18">
        <f t="shared" si="4"/>
        <v>0</v>
      </c>
      <c r="G80" s="13">
        <f t="shared" si="5"/>
        <v>0</v>
      </c>
      <c r="H80" s="13">
        <f t="shared" si="6"/>
        <v>0</v>
      </c>
    </row>
    <row r="81" spans="2:8" x14ac:dyDescent="0.25">
      <c r="B81" s="11">
        <f t="shared" si="8"/>
        <v>16</v>
      </c>
      <c r="C81" s="25" t="s">
        <v>63</v>
      </c>
      <c r="D81" s="26">
        <v>2</v>
      </c>
      <c r="E81" s="27" t="s">
        <v>28</v>
      </c>
      <c r="F81" s="18">
        <f t="shared" si="4"/>
        <v>0</v>
      </c>
      <c r="G81" s="13">
        <f t="shared" si="5"/>
        <v>0</v>
      </c>
      <c r="H81" s="13">
        <f t="shared" si="6"/>
        <v>0</v>
      </c>
    </row>
    <row r="82" spans="2:8" x14ac:dyDescent="0.25">
      <c r="B82" s="11">
        <f t="shared" si="8"/>
        <v>17</v>
      </c>
      <c r="C82" s="25" t="s">
        <v>64</v>
      </c>
      <c r="D82" s="26">
        <v>2</v>
      </c>
      <c r="E82" s="27" t="s">
        <v>28</v>
      </c>
      <c r="F82" s="18">
        <f t="shared" si="4"/>
        <v>0</v>
      </c>
      <c r="G82" s="13">
        <f t="shared" si="5"/>
        <v>0</v>
      </c>
      <c r="H82" s="13">
        <f t="shared" si="6"/>
        <v>0</v>
      </c>
    </row>
    <row r="83" spans="2:8" x14ac:dyDescent="0.25">
      <c r="B83" s="11">
        <f t="shared" si="8"/>
        <v>18</v>
      </c>
      <c r="C83" s="25" t="s">
        <v>65</v>
      </c>
      <c r="D83" s="26">
        <v>2</v>
      </c>
      <c r="E83" s="27" t="s">
        <v>28</v>
      </c>
      <c r="F83" s="18">
        <f t="shared" si="4"/>
        <v>0</v>
      </c>
      <c r="G83" s="13">
        <f t="shared" si="5"/>
        <v>0</v>
      </c>
      <c r="H83" s="13">
        <f t="shared" si="6"/>
        <v>0</v>
      </c>
    </row>
    <row r="84" spans="2:8" x14ac:dyDescent="0.25">
      <c r="B84" s="11">
        <f t="shared" si="8"/>
        <v>19</v>
      </c>
      <c r="C84" s="25" t="s">
        <v>66</v>
      </c>
      <c r="D84" s="26">
        <v>2</v>
      </c>
      <c r="E84" s="27" t="s">
        <v>28</v>
      </c>
      <c r="F84" s="18">
        <f t="shared" si="4"/>
        <v>0</v>
      </c>
      <c r="G84" s="13">
        <f t="shared" si="5"/>
        <v>0</v>
      </c>
      <c r="H84" s="13">
        <f t="shared" si="6"/>
        <v>0</v>
      </c>
    </row>
    <row r="85" spans="2:8" x14ac:dyDescent="0.25">
      <c r="B85" s="11">
        <f t="shared" si="8"/>
        <v>20</v>
      </c>
      <c r="C85" s="25" t="s">
        <v>67</v>
      </c>
      <c r="D85" s="26">
        <v>2</v>
      </c>
      <c r="E85" s="27" t="s">
        <v>28</v>
      </c>
      <c r="F85" s="18">
        <f t="shared" si="4"/>
        <v>0</v>
      </c>
      <c r="G85" s="13">
        <f t="shared" si="5"/>
        <v>0</v>
      </c>
      <c r="H85" s="13">
        <f t="shared" si="6"/>
        <v>0</v>
      </c>
    </row>
    <row r="86" spans="2:8" x14ac:dyDescent="0.25">
      <c r="B86" s="11">
        <f t="shared" si="8"/>
        <v>21</v>
      </c>
      <c r="C86" s="25" t="s">
        <v>68</v>
      </c>
      <c r="D86" s="26">
        <v>4</v>
      </c>
      <c r="E86" s="27" t="s">
        <v>28</v>
      </c>
      <c r="F86" s="18">
        <f t="shared" si="4"/>
        <v>0</v>
      </c>
      <c r="G86" s="13">
        <f t="shared" si="5"/>
        <v>0</v>
      </c>
      <c r="H86" s="13">
        <f t="shared" si="6"/>
        <v>0</v>
      </c>
    </row>
    <row r="87" spans="2:8" x14ac:dyDescent="0.25">
      <c r="B87" s="11">
        <f t="shared" si="8"/>
        <v>22</v>
      </c>
      <c r="C87" s="25" t="s">
        <v>69</v>
      </c>
      <c r="D87" s="26">
        <v>1</v>
      </c>
      <c r="E87" s="27" t="s">
        <v>28</v>
      </c>
      <c r="F87" s="18">
        <f t="shared" si="4"/>
        <v>0</v>
      </c>
      <c r="G87" s="13">
        <f t="shared" si="5"/>
        <v>0</v>
      </c>
      <c r="H87" s="13">
        <f t="shared" si="6"/>
        <v>0</v>
      </c>
    </row>
    <row r="88" spans="2:8" x14ac:dyDescent="0.25">
      <c r="B88" s="11">
        <f t="shared" si="8"/>
        <v>23</v>
      </c>
      <c r="C88" s="25" t="s">
        <v>39</v>
      </c>
      <c r="D88" s="26">
        <v>16</v>
      </c>
      <c r="E88" s="27" t="s">
        <v>28</v>
      </c>
      <c r="F88" s="18">
        <f t="shared" si="4"/>
        <v>0</v>
      </c>
      <c r="G88" s="13">
        <f t="shared" si="5"/>
        <v>0</v>
      </c>
      <c r="H88" s="13">
        <f t="shared" si="6"/>
        <v>0</v>
      </c>
    </row>
    <row r="89" spans="2:8" x14ac:dyDescent="0.25">
      <c r="B89" s="11">
        <f t="shared" si="8"/>
        <v>24</v>
      </c>
      <c r="C89" s="25" t="s">
        <v>40</v>
      </c>
      <c r="D89" s="26">
        <v>6</v>
      </c>
      <c r="E89" s="27" t="s">
        <v>28</v>
      </c>
      <c r="F89" s="18">
        <f t="shared" si="4"/>
        <v>0</v>
      </c>
      <c r="G89" s="13">
        <f t="shared" si="5"/>
        <v>0</v>
      </c>
      <c r="H89" s="13">
        <f t="shared" si="6"/>
        <v>0</v>
      </c>
    </row>
    <row r="90" spans="2:8" x14ac:dyDescent="0.25">
      <c r="B90" s="11">
        <f t="shared" si="8"/>
        <v>25</v>
      </c>
      <c r="C90" s="25" t="s">
        <v>41</v>
      </c>
      <c r="D90" s="26">
        <v>0</v>
      </c>
      <c r="E90" s="27" t="s">
        <v>28</v>
      </c>
      <c r="F90" s="18">
        <f t="shared" si="4"/>
        <v>0</v>
      </c>
      <c r="G90" s="13">
        <f t="shared" si="5"/>
        <v>0</v>
      </c>
      <c r="H90" s="13">
        <f t="shared" si="6"/>
        <v>0</v>
      </c>
    </row>
    <row r="91" spans="2:8" x14ac:dyDescent="0.25">
      <c r="B91" s="11">
        <f t="shared" si="8"/>
        <v>26</v>
      </c>
      <c r="C91" s="25" t="s">
        <v>70</v>
      </c>
      <c r="D91" s="26">
        <v>0</v>
      </c>
      <c r="E91" s="27" t="s">
        <v>28</v>
      </c>
      <c r="F91" s="18">
        <f t="shared" si="4"/>
        <v>0</v>
      </c>
      <c r="G91" s="13">
        <f t="shared" si="5"/>
        <v>0</v>
      </c>
      <c r="H91" s="13">
        <f t="shared" si="6"/>
        <v>0</v>
      </c>
    </row>
    <row r="92" spans="2:8" x14ac:dyDescent="0.25">
      <c r="B92" s="11">
        <f t="shared" si="8"/>
        <v>27</v>
      </c>
      <c r="C92" s="25" t="s">
        <v>71</v>
      </c>
      <c r="D92" s="26">
        <v>0</v>
      </c>
      <c r="E92" s="27" t="s">
        <v>28</v>
      </c>
      <c r="F92" s="18">
        <f t="shared" si="4"/>
        <v>0</v>
      </c>
      <c r="G92" s="13">
        <f t="shared" si="5"/>
        <v>0</v>
      </c>
      <c r="H92" s="13">
        <f t="shared" si="6"/>
        <v>0</v>
      </c>
    </row>
    <row r="93" spans="2:8" x14ac:dyDescent="0.25">
      <c r="B93" s="11">
        <f t="shared" si="8"/>
        <v>28</v>
      </c>
      <c r="C93" s="25" t="s">
        <v>72</v>
      </c>
      <c r="D93" s="26">
        <v>0</v>
      </c>
      <c r="E93" s="27" t="s">
        <v>28</v>
      </c>
      <c r="F93" s="18">
        <f t="shared" si="4"/>
        <v>0</v>
      </c>
      <c r="G93" s="13">
        <f t="shared" si="5"/>
        <v>0</v>
      </c>
      <c r="H93" s="13">
        <f t="shared" si="6"/>
        <v>0</v>
      </c>
    </row>
    <row r="94" spans="2:8" x14ac:dyDescent="0.25">
      <c r="B94" s="11">
        <f t="shared" si="8"/>
        <v>29</v>
      </c>
      <c r="C94" s="25" t="s">
        <v>73</v>
      </c>
      <c r="D94" s="26">
        <v>0</v>
      </c>
      <c r="E94" s="27" t="s">
        <v>28</v>
      </c>
      <c r="F94" s="18">
        <f t="shared" si="4"/>
        <v>0</v>
      </c>
      <c r="G94" s="13">
        <f t="shared" si="5"/>
        <v>0</v>
      </c>
      <c r="H94" s="13">
        <f t="shared" si="6"/>
        <v>0</v>
      </c>
    </row>
    <row r="95" spans="2:8" x14ac:dyDescent="0.25">
      <c r="B95" s="11">
        <f t="shared" si="8"/>
        <v>30</v>
      </c>
      <c r="C95" s="25" t="s">
        <v>74</v>
      </c>
      <c r="D95" s="26">
        <v>0</v>
      </c>
      <c r="E95" s="27" t="s">
        <v>28</v>
      </c>
      <c r="F95" s="18">
        <f t="shared" si="4"/>
        <v>0</v>
      </c>
      <c r="G95" s="13">
        <f t="shared" si="5"/>
        <v>0</v>
      </c>
      <c r="H95" s="13">
        <f t="shared" si="6"/>
        <v>0</v>
      </c>
    </row>
    <row r="96" spans="2:8" x14ac:dyDescent="0.25">
      <c r="B96" s="11">
        <f t="shared" si="8"/>
        <v>31</v>
      </c>
      <c r="C96" s="25" t="s">
        <v>75</v>
      </c>
      <c r="D96" s="26">
        <v>0</v>
      </c>
      <c r="E96" s="27" t="s">
        <v>28</v>
      </c>
      <c r="F96" s="18">
        <f t="shared" si="4"/>
        <v>0</v>
      </c>
      <c r="G96" s="13">
        <f t="shared" si="5"/>
        <v>0</v>
      </c>
      <c r="H96" s="13">
        <f t="shared" si="6"/>
        <v>0</v>
      </c>
    </row>
    <row r="97" spans="2:10" x14ac:dyDescent="0.25">
      <c r="B97" s="11">
        <f t="shared" si="8"/>
        <v>32</v>
      </c>
      <c r="C97" s="25" t="s">
        <v>76</v>
      </c>
      <c r="D97" s="26">
        <v>0</v>
      </c>
      <c r="E97" s="27" t="s">
        <v>28</v>
      </c>
      <c r="F97" s="18">
        <f t="shared" si="4"/>
        <v>0</v>
      </c>
      <c r="G97" s="13">
        <f t="shared" si="5"/>
        <v>0</v>
      </c>
      <c r="H97" s="13">
        <f t="shared" si="6"/>
        <v>0</v>
      </c>
    </row>
    <row r="98" spans="2:10" x14ac:dyDescent="0.25">
      <c r="B98" s="11">
        <f t="shared" si="8"/>
        <v>33</v>
      </c>
      <c r="C98" s="25" t="s">
        <v>77</v>
      </c>
      <c r="D98" s="26">
        <v>0</v>
      </c>
      <c r="E98" s="27" t="s">
        <v>42</v>
      </c>
      <c r="F98" s="18">
        <f t="shared" si="4"/>
        <v>0</v>
      </c>
      <c r="G98" s="13">
        <f t="shared" si="5"/>
        <v>0</v>
      </c>
      <c r="H98" s="13">
        <f t="shared" si="6"/>
        <v>0</v>
      </c>
    </row>
    <row r="99" spans="2:10" x14ac:dyDescent="0.25">
      <c r="B99" s="11">
        <f t="shared" si="8"/>
        <v>34</v>
      </c>
      <c r="C99" s="25" t="s">
        <v>78</v>
      </c>
      <c r="D99" s="26">
        <v>0</v>
      </c>
      <c r="E99" s="27" t="s">
        <v>28</v>
      </c>
      <c r="F99" s="18">
        <f t="shared" si="4"/>
        <v>0</v>
      </c>
      <c r="G99" s="13">
        <f t="shared" si="5"/>
        <v>0</v>
      </c>
      <c r="H99" s="13">
        <f t="shared" si="6"/>
        <v>0</v>
      </c>
    </row>
    <row r="100" spans="2:10" x14ac:dyDescent="0.25">
      <c r="B100" s="11">
        <f t="shared" si="8"/>
        <v>35</v>
      </c>
      <c r="C100" s="25" t="s">
        <v>43</v>
      </c>
      <c r="D100" s="26">
        <v>40</v>
      </c>
      <c r="E100" s="27" t="s">
        <v>28</v>
      </c>
      <c r="F100" s="18">
        <f t="shared" si="4"/>
        <v>0</v>
      </c>
      <c r="G100" s="13">
        <f t="shared" si="5"/>
        <v>0</v>
      </c>
      <c r="H100" s="13">
        <f t="shared" si="6"/>
        <v>0</v>
      </c>
    </row>
    <row r="101" spans="2:10" x14ac:dyDescent="0.25">
      <c r="B101" s="38" t="s">
        <v>47</v>
      </c>
      <c r="C101" s="38"/>
      <c r="D101" s="38"/>
      <c r="E101" s="38"/>
      <c r="F101" s="38"/>
      <c r="G101" s="38"/>
      <c r="H101" s="21">
        <f>SUM(H66:H100)</f>
        <v>0</v>
      </c>
    </row>
    <row r="103" spans="2:10" x14ac:dyDescent="0.25">
      <c r="B103" s="39" t="s">
        <v>45</v>
      </c>
      <c r="C103" s="40"/>
      <c r="D103" s="40"/>
      <c r="E103" s="40"/>
      <c r="F103" s="40"/>
      <c r="G103" s="40"/>
      <c r="H103" s="40"/>
      <c r="I103" s="40"/>
      <c r="J103" s="41"/>
    </row>
    <row r="104" spans="2:10" x14ac:dyDescent="0.25">
      <c r="B104" s="29" t="s">
        <v>21</v>
      </c>
      <c r="C104" s="42"/>
      <c r="D104" s="43"/>
      <c r="E104" s="32" t="s">
        <v>34</v>
      </c>
      <c r="F104" s="33"/>
      <c r="G104" s="33"/>
      <c r="H104" s="33"/>
      <c r="I104" s="33"/>
      <c r="J104" s="44"/>
    </row>
    <row r="105" spans="2:10" x14ac:dyDescent="0.25">
      <c r="B105" s="29" t="s">
        <v>22</v>
      </c>
      <c r="C105" s="42"/>
      <c r="D105" s="43"/>
      <c r="E105" s="32" t="s">
        <v>30</v>
      </c>
      <c r="F105" s="33"/>
      <c r="G105" s="33"/>
      <c r="H105" s="33"/>
      <c r="I105" s="33"/>
      <c r="J105" s="44"/>
    </row>
    <row r="106" spans="2:10" ht="180" customHeight="1" x14ac:dyDescent="0.25">
      <c r="B106" s="29" t="s">
        <v>23</v>
      </c>
      <c r="C106" s="30"/>
      <c r="D106" s="31"/>
      <c r="E106" s="32" t="s">
        <v>79</v>
      </c>
      <c r="F106" s="33"/>
      <c r="G106" s="33"/>
      <c r="H106" s="34"/>
      <c r="I106" s="34"/>
      <c r="J106" s="35"/>
    </row>
    <row r="107" spans="2:10" ht="43.5" customHeight="1" x14ac:dyDescent="0.25">
      <c r="B107" s="29" t="s">
        <v>24</v>
      </c>
      <c r="C107" s="30"/>
      <c r="D107" s="31"/>
      <c r="E107" s="32" t="s">
        <v>32</v>
      </c>
      <c r="F107" s="33"/>
      <c r="G107" s="33"/>
      <c r="H107" s="34"/>
      <c r="I107" s="34"/>
      <c r="J107" s="35"/>
    </row>
    <row r="108" spans="2:10" x14ac:dyDescent="0.25">
      <c r="B108" s="29" t="s">
        <v>20</v>
      </c>
      <c r="C108" s="30"/>
      <c r="D108" s="31"/>
      <c r="E108" s="32" t="s">
        <v>46</v>
      </c>
      <c r="F108" s="33"/>
      <c r="G108" s="33"/>
      <c r="H108" s="34"/>
      <c r="I108" s="34"/>
      <c r="J108" s="35"/>
    </row>
    <row r="109" spans="2:10" x14ac:dyDescent="0.25">
      <c r="B109" s="29" t="s">
        <v>33</v>
      </c>
      <c r="C109" s="30"/>
      <c r="D109" s="31"/>
      <c r="E109" s="32" t="s">
        <v>25</v>
      </c>
      <c r="F109" s="33"/>
      <c r="G109" s="33"/>
      <c r="H109" s="34"/>
      <c r="I109" s="34"/>
      <c r="J109" s="35"/>
    </row>
    <row r="111" spans="2:10" ht="43.5" customHeight="1" x14ac:dyDescent="0.25">
      <c r="B111" s="36" t="s">
        <v>26</v>
      </c>
      <c r="C111" s="37"/>
      <c r="D111" s="37"/>
      <c r="E111" s="37"/>
      <c r="F111" s="37"/>
      <c r="G111" s="37"/>
      <c r="H111" s="37"/>
      <c r="I111" s="37"/>
      <c r="J111" s="37"/>
    </row>
    <row r="112" spans="2:10" x14ac:dyDescent="0.25">
      <c r="B112" s="36" t="s">
        <v>27</v>
      </c>
      <c r="C112" s="37"/>
      <c r="D112" s="37"/>
      <c r="E112" s="37"/>
      <c r="F112" s="37"/>
      <c r="G112" s="37"/>
      <c r="H112" s="37"/>
      <c r="I112" s="37"/>
      <c r="J112" s="37"/>
    </row>
  </sheetData>
  <sheetProtection algorithmName="SHA-512" hashValue="zUhs83vAttc/nKWDu5ukAjH3uXt9ePvTCHXlu04RTyRGsCnnTtR5q5NuIauiug80sXGoJAwfbyCo5S3B9vjeoA==" saltValue="SNi8RTP+imOYLYh2jgm6Gw==" spinCount="100000" sheet="1" objects="1" scenarios="1"/>
  <mergeCells count="39">
    <mergeCell ref="B24:H24"/>
    <mergeCell ref="B61:G61"/>
    <mergeCell ref="B64:H64"/>
    <mergeCell ref="B17:D17"/>
    <mergeCell ref="E17:H17"/>
    <mergeCell ref="B18:D18"/>
    <mergeCell ref="E18:H18"/>
    <mergeCell ref="B19:D19"/>
    <mergeCell ref="E19:H19"/>
    <mergeCell ref="B10:D10"/>
    <mergeCell ref="E10:H10"/>
    <mergeCell ref="B13:H13"/>
    <mergeCell ref="B14:D16"/>
    <mergeCell ref="E14:H14"/>
    <mergeCell ref="E15:H15"/>
    <mergeCell ref="E16:H16"/>
    <mergeCell ref="B9:D9"/>
    <mergeCell ref="E9:H9"/>
    <mergeCell ref="B5:H5"/>
    <mergeCell ref="B6:D8"/>
    <mergeCell ref="E6:H6"/>
    <mergeCell ref="E7:H7"/>
    <mergeCell ref="E8:H8"/>
    <mergeCell ref="B101:G101"/>
    <mergeCell ref="B103:J103"/>
    <mergeCell ref="B104:D104"/>
    <mergeCell ref="E104:J104"/>
    <mergeCell ref="B105:D105"/>
    <mergeCell ref="E105:J105"/>
    <mergeCell ref="B109:D109"/>
    <mergeCell ref="E109:J109"/>
    <mergeCell ref="B111:J111"/>
    <mergeCell ref="B112:J112"/>
    <mergeCell ref="B106:D106"/>
    <mergeCell ref="E106:J106"/>
    <mergeCell ref="B107:D107"/>
    <mergeCell ref="E107:J107"/>
    <mergeCell ref="B108:D108"/>
    <mergeCell ref="E108:J108"/>
  </mergeCells>
  <pageMargins left="0.25" right="0.25" top="0.75" bottom="0.75" header="0.3" footer="0.3"/>
  <pageSetup paperSize="9" scale="78" fitToWidth="0" fitToHeight="0" orientation="portrait" r:id="rId1"/>
  <rowBreaks count="1" manualBreakCount="1">
    <brk id="72"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Moduli za hrbtenično omrežje			</vt:lpstr>
      <vt:lpstr>'Moduli za hrbtenično omrežje			'!Področje_tiskanja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 Podbršček</dc:creator>
  <cp:lastModifiedBy>Sabina Jevnikar</cp:lastModifiedBy>
  <cp:lastPrinted>2018-08-03T17:00:22Z</cp:lastPrinted>
  <dcterms:created xsi:type="dcterms:W3CDTF">2017-11-07T12:19:01Z</dcterms:created>
  <dcterms:modified xsi:type="dcterms:W3CDTF">2021-08-20T11:47:38Z</dcterms:modified>
</cp:coreProperties>
</file>